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R K Working\"/>
    </mc:Choice>
  </mc:AlternateContent>
  <xr:revisionPtr revIDLastSave="0" documentId="13_ncr:1_{978F424B-80C5-4DEA-AF83-798EFBDF404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Cost" sheetId="9" r:id="rId1"/>
    <sheet name="Cost Break Up" sheetId="18" r:id="rId2"/>
    <sheet name="Estimation" sheetId="1" r:id="rId3"/>
    <sheet name="Profitability" sheetId="4" r:id="rId4"/>
    <sheet name="Balance Sheet" sheetId="2" r:id="rId5"/>
    <sheet name="Cash Flow" sheetId="5" r:id="rId6"/>
    <sheet name="Depreciation" sheetId="6" r:id="rId7"/>
    <sheet name="Debt Schedule" sheetId="22" state="hidden" r:id="rId8"/>
    <sheet name="Debt Schedule " sheetId="25" r:id="rId9"/>
    <sheet name="Ratio Analysis" sheetId="21" r:id="rId10"/>
    <sheet name="BEP, Sensitivity " sheetId="24" r:id="rId11"/>
    <sheet name="IRR" sheetId="19" r:id="rId12"/>
    <sheet name="Sheet1" sheetId="26" r:id="rId13"/>
    <sheet name="Sheet2" sheetId="20" state="hidden" r:id="rId14"/>
  </sheets>
  <externalReferences>
    <externalReference r:id="rId15"/>
    <externalReference r:id="rId16"/>
  </externalReferences>
  <definedNames>
    <definedName name="_xlnm.Print_Area" localSheetId="4">'Balance Sheet'!$A$1:$S$33</definedName>
    <definedName name="_xlnm.Print_Area" localSheetId="10">'BEP, Sensitivity '!$A$1:$Y$118</definedName>
    <definedName name="_xlnm.Print_Area" localSheetId="5">'Cash Flow'!$A$1:$S$40</definedName>
    <definedName name="_xlnm.Print_Area" localSheetId="0">Cost!$A$1:$D$45</definedName>
    <definedName name="_xlnm.Print_Area" localSheetId="1">'Cost Break Up'!$A$1:$E$79</definedName>
    <definedName name="_xlnm.Print_Area" localSheetId="6">Depreciation!$A$1:$V$50</definedName>
    <definedName name="_xlnm.Print_Area" localSheetId="2">Estimation!$A$1:$G$92</definedName>
    <definedName name="_xlnm.Print_Area" localSheetId="11">IRR!$A$1:$W$39</definedName>
    <definedName name="_xlnm.Print_Area" localSheetId="3">Profitability!$A$1:$T$55</definedName>
    <definedName name="_xlnm.Print_Area" localSheetId="9">'Ratio Analysis'!$A$1:$AB$119</definedName>
  </definedNames>
  <calcPr calcId="191029"/>
</workbook>
</file>

<file path=xl/calcChain.xml><?xml version="1.0" encoding="utf-8"?>
<calcChain xmlns="http://schemas.openxmlformats.org/spreadsheetml/2006/main">
  <c r="B24" i="19" l="1"/>
  <c r="Q23" i="19"/>
  <c r="P23" i="19"/>
  <c r="O23" i="19"/>
  <c r="N23" i="19"/>
  <c r="M23" i="19"/>
  <c r="L23" i="19"/>
  <c r="E23" i="19"/>
  <c r="D23" i="19"/>
  <c r="P22" i="19"/>
  <c r="O22" i="19"/>
  <c r="N22" i="19"/>
  <c r="M22" i="19"/>
  <c r="L22" i="19"/>
  <c r="K22" i="19"/>
  <c r="K23" i="19" s="1"/>
  <c r="J22" i="19"/>
  <c r="I22" i="19"/>
  <c r="H22" i="19"/>
  <c r="G22" i="19"/>
  <c r="G23" i="19" s="1"/>
  <c r="F22" i="19"/>
  <c r="E22" i="19"/>
  <c r="D22" i="19"/>
  <c r="F23" i="19"/>
  <c r="H23" i="19"/>
  <c r="I23" i="19"/>
  <c r="J23" i="19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R35" i="2"/>
  <c r="Q35" i="2"/>
  <c r="P35" i="2"/>
  <c r="O35" i="2"/>
  <c r="N35" i="2"/>
  <c r="M35" i="2"/>
  <c r="L35" i="2"/>
  <c r="R34" i="2"/>
  <c r="Q34" i="2"/>
  <c r="P34" i="2"/>
  <c r="O34" i="2"/>
  <c r="N34" i="2"/>
  <c r="M34" i="2"/>
  <c r="L34" i="2"/>
  <c r="C34" i="2"/>
  <c r="R40" i="2"/>
  <c r="Q40" i="2"/>
  <c r="P40" i="2"/>
  <c r="O40" i="2"/>
  <c r="N40" i="2"/>
  <c r="M40" i="2"/>
  <c r="L40" i="2"/>
  <c r="G40" i="2"/>
  <c r="F40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D91" i="24"/>
  <c r="D92" i="24"/>
  <c r="D66" i="24"/>
  <c r="D40" i="24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P20" i="19"/>
  <c r="O20" i="19"/>
  <c r="N20" i="19"/>
  <c r="M20" i="19"/>
  <c r="L20" i="19"/>
  <c r="D19" i="19"/>
  <c r="D6" i="19"/>
  <c r="D118" i="24"/>
  <c r="O42" i="4"/>
  <c r="P42" i="4"/>
  <c r="Q42" i="4"/>
  <c r="R42" i="4"/>
  <c r="S42" i="4"/>
  <c r="Q116" i="24"/>
  <c r="Q115" i="24"/>
  <c r="Q114" i="24"/>
  <c r="P117" i="24"/>
  <c r="O117" i="24"/>
  <c r="N117" i="24"/>
  <c r="M117" i="24"/>
  <c r="L117" i="24"/>
  <c r="P116" i="24"/>
  <c r="O116" i="24"/>
  <c r="N116" i="24"/>
  <c r="M116" i="24"/>
  <c r="L116" i="24"/>
  <c r="P115" i="24"/>
  <c r="O115" i="24"/>
  <c r="N115" i="24"/>
  <c r="M115" i="24"/>
  <c r="L115" i="24"/>
  <c r="P114" i="24"/>
  <c r="O114" i="24"/>
  <c r="N114" i="24"/>
  <c r="M114" i="24"/>
  <c r="L114" i="24"/>
  <c r="D114" i="24"/>
  <c r="P112" i="24"/>
  <c r="O112" i="24"/>
  <c r="O113" i="24" s="1"/>
  <c r="N112" i="24"/>
  <c r="M112" i="24"/>
  <c r="L112" i="24"/>
  <c r="P113" i="24"/>
  <c r="N113" i="24"/>
  <c r="M113" i="24"/>
  <c r="L113" i="24"/>
  <c r="K113" i="24"/>
  <c r="J113" i="24"/>
  <c r="I113" i="24"/>
  <c r="H113" i="24"/>
  <c r="G113" i="24"/>
  <c r="E113" i="24"/>
  <c r="F112" i="24"/>
  <c r="E112" i="24"/>
  <c r="P101" i="24"/>
  <c r="O101" i="24"/>
  <c r="N101" i="24"/>
  <c r="M101" i="24"/>
  <c r="L101" i="24"/>
  <c r="K101" i="24"/>
  <c r="J101" i="24"/>
  <c r="I101" i="24"/>
  <c r="H101" i="24"/>
  <c r="G101" i="24"/>
  <c r="F101" i="24"/>
  <c r="E101" i="24"/>
  <c r="D101" i="24"/>
  <c r="P108" i="24"/>
  <c r="O108" i="24"/>
  <c r="O109" i="24" s="1"/>
  <c r="N108" i="24"/>
  <c r="M108" i="24"/>
  <c r="L108" i="24"/>
  <c r="P107" i="24"/>
  <c r="O107" i="24"/>
  <c r="N107" i="24"/>
  <c r="M107" i="24"/>
  <c r="L107" i="24"/>
  <c r="K107" i="24"/>
  <c r="J107" i="24"/>
  <c r="I107" i="24"/>
  <c r="H107" i="24"/>
  <c r="G107" i="24"/>
  <c r="F107" i="24"/>
  <c r="E107" i="24"/>
  <c r="P106" i="24"/>
  <c r="O106" i="24"/>
  <c r="N106" i="24"/>
  <c r="M106" i="24"/>
  <c r="L106" i="24"/>
  <c r="K106" i="24"/>
  <c r="J106" i="24"/>
  <c r="I106" i="24"/>
  <c r="H106" i="24"/>
  <c r="G106" i="24"/>
  <c r="F106" i="24"/>
  <c r="E106" i="24"/>
  <c r="P105" i="24"/>
  <c r="O105" i="24"/>
  <c r="N105" i="24"/>
  <c r="M105" i="24"/>
  <c r="L105" i="24"/>
  <c r="K105" i="24"/>
  <c r="J105" i="24"/>
  <c r="I105" i="24"/>
  <c r="H105" i="24"/>
  <c r="G105" i="24"/>
  <c r="F105" i="24"/>
  <c r="E105" i="24"/>
  <c r="D105" i="24"/>
  <c r="P104" i="24"/>
  <c r="O104" i="24"/>
  <c r="N104" i="24"/>
  <c r="N109" i="24" s="1"/>
  <c r="M104" i="24"/>
  <c r="M109" i="24" s="1"/>
  <c r="L104" i="24"/>
  <c r="K104" i="24"/>
  <c r="J104" i="24"/>
  <c r="I104" i="24"/>
  <c r="H104" i="24"/>
  <c r="G104" i="24"/>
  <c r="F104" i="24"/>
  <c r="E104" i="24"/>
  <c r="D104" i="24"/>
  <c r="A43" i="26"/>
  <c r="A32" i="26"/>
  <c r="B33" i="26"/>
  <c r="C46" i="26"/>
  <c r="S42" i="26"/>
  <c r="R42" i="26"/>
  <c r="Q42" i="26"/>
  <c r="P42" i="26"/>
  <c r="O42" i="26"/>
  <c r="N42" i="26"/>
  <c r="M42" i="26"/>
  <c r="L42" i="26"/>
  <c r="K42" i="26"/>
  <c r="J42" i="26"/>
  <c r="I42" i="26"/>
  <c r="H42" i="26"/>
  <c r="G42" i="26"/>
  <c r="H40" i="26"/>
  <c r="I40" i="26" s="1"/>
  <c r="J40" i="26" s="1"/>
  <c r="K40" i="26" s="1"/>
  <c r="L40" i="26" s="1"/>
  <c r="M40" i="26" s="1"/>
  <c r="N40" i="26" s="1"/>
  <c r="O40" i="26" s="1"/>
  <c r="P40" i="26" s="1"/>
  <c r="Q40" i="26" s="1"/>
  <c r="R40" i="26" s="1"/>
  <c r="S40" i="26" s="1"/>
  <c r="P39" i="26"/>
  <c r="Q39" i="26" s="1"/>
  <c r="R39" i="26" s="1"/>
  <c r="S39" i="26" s="1"/>
  <c r="H39" i="26"/>
  <c r="I39" i="26" s="1"/>
  <c r="J39" i="26" s="1"/>
  <c r="K39" i="26" s="1"/>
  <c r="L39" i="26" s="1"/>
  <c r="M39" i="26" s="1"/>
  <c r="N39" i="26" s="1"/>
  <c r="O39" i="26" s="1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G36" i="26"/>
  <c r="H36" i="26" s="1"/>
  <c r="I36" i="26" s="1"/>
  <c r="J36" i="26" s="1"/>
  <c r="K36" i="26" s="1"/>
  <c r="L36" i="26" s="1"/>
  <c r="M36" i="26" s="1"/>
  <c r="N36" i="26" s="1"/>
  <c r="O36" i="26" s="1"/>
  <c r="P36" i="26" s="1"/>
  <c r="Q36" i="26" s="1"/>
  <c r="R36" i="26" s="1"/>
  <c r="S36" i="26" s="1"/>
  <c r="G35" i="26"/>
  <c r="H35" i="26" s="1"/>
  <c r="I35" i="26" s="1"/>
  <c r="J35" i="26" s="1"/>
  <c r="K35" i="26" s="1"/>
  <c r="L35" i="26" s="1"/>
  <c r="M35" i="26" s="1"/>
  <c r="N35" i="26" s="1"/>
  <c r="O35" i="26" s="1"/>
  <c r="P35" i="26" s="1"/>
  <c r="Q35" i="26" s="1"/>
  <c r="R35" i="26" s="1"/>
  <c r="S35" i="26" s="1"/>
  <c r="G33" i="26"/>
  <c r="H33" i="26" s="1"/>
  <c r="I33" i="26" s="1"/>
  <c r="J33" i="26" s="1"/>
  <c r="K33" i="26" s="1"/>
  <c r="L33" i="26" s="1"/>
  <c r="M33" i="26" s="1"/>
  <c r="N33" i="26" s="1"/>
  <c r="O33" i="26" s="1"/>
  <c r="P33" i="26" s="1"/>
  <c r="Q33" i="26" s="1"/>
  <c r="R33" i="26" s="1"/>
  <c r="S33" i="26" s="1"/>
  <c r="B29" i="26"/>
  <c r="G22" i="26"/>
  <c r="G31" i="26" s="1"/>
  <c r="H16" i="26"/>
  <c r="I16" i="26" s="1"/>
  <c r="J16" i="26" s="1"/>
  <c r="G15" i="26"/>
  <c r="H15" i="26" s="1"/>
  <c r="G14" i="26"/>
  <c r="H14" i="26" s="1"/>
  <c r="I14" i="26" s="1"/>
  <c r="J14" i="26" s="1"/>
  <c r="K14" i="26" s="1"/>
  <c r="L14" i="26" s="1"/>
  <c r="M14" i="26" s="1"/>
  <c r="N14" i="26" s="1"/>
  <c r="O14" i="26" s="1"/>
  <c r="P14" i="26" s="1"/>
  <c r="Q14" i="26" s="1"/>
  <c r="R14" i="26" s="1"/>
  <c r="S14" i="26" s="1"/>
  <c r="G13" i="26"/>
  <c r="H13" i="26" s="1"/>
  <c r="I13" i="26" s="1"/>
  <c r="J13" i="26" s="1"/>
  <c r="K13" i="26" s="1"/>
  <c r="L13" i="26" s="1"/>
  <c r="M13" i="26" s="1"/>
  <c r="N13" i="26" s="1"/>
  <c r="O13" i="26" s="1"/>
  <c r="P13" i="26" s="1"/>
  <c r="Q13" i="26" s="1"/>
  <c r="R13" i="26" s="1"/>
  <c r="S13" i="26" s="1"/>
  <c r="G12" i="26"/>
  <c r="H12" i="26" s="1"/>
  <c r="I12" i="26" s="1"/>
  <c r="J12" i="26" s="1"/>
  <c r="K12" i="26" s="1"/>
  <c r="L12" i="26" s="1"/>
  <c r="M12" i="26" s="1"/>
  <c r="N12" i="26" s="1"/>
  <c r="O12" i="26" s="1"/>
  <c r="P12" i="26" s="1"/>
  <c r="Q12" i="26" s="1"/>
  <c r="R12" i="26" s="1"/>
  <c r="S12" i="26" s="1"/>
  <c r="G11" i="26"/>
  <c r="H11" i="26" s="1"/>
  <c r="I11" i="26" s="1"/>
  <c r="J11" i="26" s="1"/>
  <c r="K11" i="26" s="1"/>
  <c r="L11" i="26" s="1"/>
  <c r="M11" i="26" s="1"/>
  <c r="N11" i="26" s="1"/>
  <c r="O11" i="26" s="1"/>
  <c r="P11" i="26" s="1"/>
  <c r="Q11" i="26" s="1"/>
  <c r="R11" i="26" s="1"/>
  <c r="S11" i="26" s="1"/>
  <c r="S9" i="26"/>
  <c r="R9" i="26"/>
  <c r="Q9" i="26"/>
  <c r="P9" i="26"/>
  <c r="O9" i="26"/>
  <c r="N9" i="26"/>
  <c r="M9" i="26"/>
  <c r="L9" i="26"/>
  <c r="K9" i="26"/>
  <c r="J9" i="26"/>
  <c r="I9" i="26"/>
  <c r="H9" i="26"/>
  <c r="G9" i="26"/>
  <c r="G6" i="26"/>
  <c r="H6" i="26" s="1"/>
  <c r="O3" i="26"/>
  <c r="A2" i="26"/>
  <c r="A1" i="26"/>
  <c r="S9" i="4"/>
  <c r="P100" i="24" s="1"/>
  <c r="R9" i="4"/>
  <c r="O100" i="24" s="1"/>
  <c r="Q9" i="4"/>
  <c r="N100" i="24" s="1"/>
  <c r="P9" i="4"/>
  <c r="M100" i="24" s="1"/>
  <c r="O9" i="4"/>
  <c r="N9" i="4"/>
  <c r="M9" i="4"/>
  <c r="L9" i="4"/>
  <c r="K9" i="4"/>
  <c r="J9" i="4"/>
  <c r="I9" i="4"/>
  <c r="H9" i="4"/>
  <c r="G9" i="4"/>
  <c r="D100" i="24" s="1"/>
  <c r="L100" i="24"/>
  <c r="P83" i="24"/>
  <c r="O83" i="24"/>
  <c r="N83" i="24"/>
  <c r="M83" i="24"/>
  <c r="L83" i="24"/>
  <c r="P82" i="24"/>
  <c r="O82" i="24"/>
  <c r="N82" i="24"/>
  <c r="M82" i="24"/>
  <c r="L82" i="24"/>
  <c r="O68" i="24"/>
  <c r="O93" i="24" s="1"/>
  <c r="P42" i="24"/>
  <c r="P68" i="24" s="1"/>
  <c r="P93" i="24" s="1"/>
  <c r="O42" i="24"/>
  <c r="N42" i="24"/>
  <c r="N68" i="24" s="1"/>
  <c r="N93" i="24" s="1"/>
  <c r="M42" i="24"/>
  <c r="M68" i="24" s="1"/>
  <c r="M93" i="24" s="1"/>
  <c r="L42" i="24"/>
  <c r="L68" i="24" s="1"/>
  <c r="L93" i="24" s="1"/>
  <c r="N111" i="24" l="1"/>
  <c r="O111" i="24"/>
  <c r="L109" i="24"/>
  <c r="L111" i="24" s="1"/>
  <c r="P109" i="24"/>
  <c r="P111" i="24" s="1"/>
  <c r="M111" i="24"/>
  <c r="H22" i="26"/>
  <c r="I22" i="26" s="1"/>
  <c r="J22" i="26" s="1"/>
  <c r="K22" i="26" s="1"/>
  <c r="L22" i="26" s="1"/>
  <c r="M22" i="26" s="1"/>
  <c r="N22" i="26" s="1"/>
  <c r="O22" i="26" s="1"/>
  <c r="P22" i="26" s="1"/>
  <c r="Q22" i="26" s="1"/>
  <c r="R22" i="26" s="1"/>
  <c r="S22" i="26" s="1"/>
  <c r="G7" i="26"/>
  <c r="G20" i="26" s="1"/>
  <c r="G18" i="26"/>
  <c r="T42" i="26"/>
  <c r="H7" i="26"/>
  <c r="H30" i="26" s="1"/>
  <c r="I6" i="26"/>
  <c r="H18" i="26"/>
  <c r="I15" i="26"/>
  <c r="H27" i="26"/>
  <c r="K16" i="26"/>
  <c r="T38" i="26"/>
  <c r="K42" i="24"/>
  <c r="J42" i="24"/>
  <c r="I42" i="24"/>
  <c r="H42" i="24"/>
  <c r="G42" i="24"/>
  <c r="F42" i="24"/>
  <c r="E42" i="24"/>
  <c r="D42" i="24"/>
  <c r="P32" i="24"/>
  <c r="O32" i="24"/>
  <c r="N32" i="24"/>
  <c r="M32" i="24"/>
  <c r="L32" i="24"/>
  <c r="P31" i="24"/>
  <c r="O31" i="24"/>
  <c r="N31" i="24"/>
  <c r="M31" i="24"/>
  <c r="L31" i="24"/>
  <c r="C38" i="24"/>
  <c r="P5" i="24"/>
  <c r="O5" i="24"/>
  <c r="N5" i="24"/>
  <c r="M5" i="24"/>
  <c r="L5" i="24"/>
  <c r="K5" i="24"/>
  <c r="J5" i="24"/>
  <c r="I5" i="24"/>
  <c r="H5" i="24"/>
  <c r="G5" i="24"/>
  <c r="F5" i="24"/>
  <c r="E5" i="24"/>
  <c r="D44" i="6"/>
  <c r="C44" i="6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A1" i="6"/>
  <c r="A2" i="4"/>
  <c r="A2" i="2" s="1"/>
  <c r="B1" i="21"/>
  <c r="A1" i="2"/>
  <c r="Q96" i="21"/>
  <c r="P96" i="21"/>
  <c r="O96" i="21"/>
  <c r="N96" i="21"/>
  <c r="M96" i="21"/>
  <c r="L96" i="21"/>
  <c r="K96" i="21"/>
  <c r="J96" i="21"/>
  <c r="I96" i="21"/>
  <c r="H96" i="21"/>
  <c r="G96" i="21"/>
  <c r="F96" i="21"/>
  <c r="E96" i="21"/>
  <c r="Q94" i="21"/>
  <c r="P94" i="21"/>
  <c r="O94" i="21"/>
  <c r="N94" i="21"/>
  <c r="M94" i="21"/>
  <c r="Q42" i="24" l="1"/>
  <c r="G27" i="26"/>
  <c r="G30" i="26"/>
  <c r="G8" i="26"/>
  <c r="G19" i="26" s="1"/>
  <c r="G28" i="26" s="1"/>
  <c r="G21" i="26"/>
  <c r="H21" i="26" s="1"/>
  <c r="I21" i="26" s="1"/>
  <c r="J15" i="26"/>
  <c r="I18" i="26"/>
  <c r="I7" i="26"/>
  <c r="I27" i="26" s="1"/>
  <c r="J6" i="26"/>
  <c r="L16" i="26"/>
  <c r="H8" i="26"/>
  <c r="H19" i="26" s="1"/>
  <c r="H28" i="26" s="1"/>
  <c r="H20" i="26"/>
  <c r="H26" i="26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F19" i="2" s="1"/>
  <c r="H31" i="26" l="1"/>
  <c r="G24" i="26"/>
  <c r="I20" i="26"/>
  <c r="I8" i="26"/>
  <c r="I19" i="26" s="1"/>
  <c r="I28" i="26" s="1"/>
  <c r="I30" i="26"/>
  <c r="G34" i="26"/>
  <c r="H34" i="26" s="1"/>
  <c r="I34" i="26" s="1"/>
  <c r="J34" i="26" s="1"/>
  <c r="K34" i="26" s="1"/>
  <c r="L34" i="26" s="1"/>
  <c r="M34" i="26" s="1"/>
  <c r="N34" i="26" s="1"/>
  <c r="O34" i="26" s="1"/>
  <c r="P34" i="26" s="1"/>
  <c r="Q34" i="26" s="1"/>
  <c r="R34" i="26" s="1"/>
  <c r="S34" i="26" s="1"/>
  <c r="G26" i="26"/>
  <c r="G29" i="26"/>
  <c r="I31" i="26"/>
  <c r="J21" i="26"/>
  <c r="M16" i="26"/>
  <c r="I26" i="26"/>
  <c r="H24" i="26"/>
  <c r="J18" i="26"/>
  <c r="K6" i="26"/>
  <c r="J7" i="26"/>
  <c r="K15" i="26"/>
  <c r="G19" i="2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I24" i="26" l="1"/>
  <c r="I29" i="26" s="1"/>
  <c r="I44" i="26" s="1"/>
  <c r="I45" i="26" s="1"/>
  <c r="J20" i="26"/>
  <c r="J8" i="26"/>
  <c r="J19" i="26" s="1"/>
  <c r="J28" i="26" s="1"/>
  <c r="J30" i="26"/>
  <c r="J31" i="26"/>
  <c r="K21" i="26"/>
  <c r="K18" i="26"/>
  <c r="K7" i="26"/>
  <c r="K27" i="26" s="1"/>
  <c r="L6" i="26"/>
  <c r="L15" i="26"/>
  <c r="J26" i="26"/>
  <c r="J27" i="26"/>
  <c r="H29" i="26"/>
  <c r="H44" i="26" s="1"/>
  <c r="H45" i="26" s="1"/>
  <c r="N16" i="26"/>
  <c r="G44" i="26"/>
  <c r="G45" i="26" s="1"/>
  <c r="C16" i="5"/>
  <c r="E9" i="5"/>
  <c r="D9" i="5"/>
  <c r="E16" i="5"/>
  <c r="D16" i="5"/>
  <c r="B16" i="5"/>
  <c r="C9" i="5"/>
  <c r="C36" i="9"/>
  <c r="C39" i="9"/>
  <c r="B30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K26" i="26" l="1"/>
  <c r="K31" i="26"/>
  <c r="L21" i="26"/>
  <c r="G46" i="26"/>
  <c r="G47" i="26" s="1"/>
  <c r="G48" i="26"/>
  <c r="H48" i="26"/>
  <c r="H46" i="26"/>
  <c r="H47" i="26"/>
  <c r="M15" i="26"/>
  <c r="I48" i="26"/>
  <c r="I46" i="26"/>
  <c r="I47" i="26" s="1"/>
  <c r="O16" i="26"/>
  <c r="L7" i="26"/>
  <c r="M6" i="26"/>
  <c r="L18" i="26"/>
  <c r="J24" i="26"/>
  <c r="K20" i="26"/>
  <c r="K8" i="26"/>
  <c r="K19" i="26" s="1"/>
  <c r="K28" i="26" s="1"/>
  <c r="K30" i="26"/>
  <c r="P237" i="25"/>
  <c r="Q19" i="5" s="1"/>
  <c r="Q31" i="5" s="1"/>
  <c r="R19" i="5"/>
  <c r="R31" i="5" s="1"/>
  <c r="P19" i="5"/>
  <c r="P31" i="5" s="1"/>
  <c r="O19" i="5"/>
  <c r="O31" i="5" s="1"/>
  <c r="N19" i="5"/>
  <c r="N31" i="5" s="1"/>
  <c r="M19" i="5"/>
  <c r="L19" i="5"/>
  <c r="K19" i="5"/>
  <c r="J19" i="5"/>
  <c r="I19" i="5"/>
  <c r="H19" i="5"/>
  <c r="G19" i="5"/>
  <c r="F19" i="5"/>
  <c r="Q237" i="25"/>
  <c r="E237" i="2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1" i="5"/>
  <c r="D11" i="5"/>
  <c r="C11" i="5"/>
  <c r="B11" i="5"/>
  <c r="B9" i="5"/>
  <c r="R7" i="5"/>
  <c r="Q7" i="5"/>
  <c r="P7" i="5"/>
  <c r="O7" i="5"/>
  <c r="N7" i="5"/>
  <c r="M7" i="5"/>
  <c r="L7" i="5"/>
  <c r="K7" i="5"/>
  <c r="J7" i="5"/>
  <c r="I7" i="5"/>
  <c r="H7" i="5"/>
  <c r="G7" i="5"/>
  <c r="F7" i="5"/>
  <c r="L20" i="26" l="1"/>
  <c r="L8" i="26"/>
  <c r="L19" i="26" s="1"/>
  <c r="L28" i="26" s="1"/>
  <c r="L30" i="26"/>
  <c r="N15" i="26"/>
  <c r="J29" i="26"/>
  <c r="J44" i="26" s="1"/>
  <c r="J45" i="26" s="1"/>
  <c r="L26" i="26"/>
  <c r="P16" i="26"/>
  <c r="K24" i="26"/>
  <c r="L31" i="26"/>
  <c r="M21" i="26"/>
  <c r="M18" i="26"/>
  <c r="M7" i="26"/>
  <c r="N6" i="26"/>
  <c r="L27" i="26"/>
  <c r="L31" i="5"/>
  <c r="M31" i="5"/>
  <c r="M31" i="26" l="1"/>
  <c r="N21" i="26"/>
  <c r="L24" i="26"/>
  <c r="O15" i="26"/>
  <c r="J46" i="26"/>
  <c r="J47" i="26" s="1"/>
  <c r="J48" i="26"/>
  <c r="M20" i="26"/>
  <c r="M8" i="26"/>
  <c r="M19" i="26" s="1"/>
  <c r="M28" i="26" s="1"/>
  <c r="M30" i="26"/>
  <c r="K29" i="26"/>
  <c r="K44" i="26" s="1"/>
  <c r="K45" i="26" s="1"/>
  <c r="M26" i="26"/>
  <c r="Q16" i="26"/>
  <c r="N18" i="26"/>
  <c r="N7" i="26"/>
  <c r="O6" i="26"/>
  <c r="M27" i="26"/>
  <c r="E21" i="2"/>
  <c r="D21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E8" i="2"/>
  <c r="E7" i="5" s="1"/>
  <c r="D8" i="2"/>
  <c r="D7" i="5" s="1"/>
  <c r="E9" i="2"/>
  <c r="D9" i="2"/>
  <c r="C9" i="2"/>
  <c r="B9" i="2"/>
  <c r="B8" i="5" s="1"/>
  <c r="E13" i="2"/>
  <c r="D13" i="2"/>
  <c r="C13" i="2"/>
  <c r="C8" i="2"/>
  <c r="B18" i="2"/>
  <c r="B8" i="2"/>
  <c r="S36" i="4"/>
  <c r="R36" i="4"/>
  <c r="Q36" i="4"/>
  <c r="P36" i="4"/>
  <c r="O36" i="4"/>
  <c r="G22" i="4"/>
  <c r="G31" i="4" s="1"/>
  <c r="G15" i="4"/>
  <c r="H15" i="4" s="1"/>
  <c r="D16" i="1"/>
  <c r="C43" i="4"/>
  <c r="N36" i="4"/>
  <c r="M36" i="4"/>
  <c r="L36" i="4"/>
  <c r="K36" i="4"/>
  <c r="J36" i="4"/>
  <c r="I36" i="4"/>
  <c r="H36" i="4"/>
  <c r="G36" i="4"/>
  <c r="E92" i="21" s="1"/>
  <c r="F45" i="6"/>
  <c r="E45" i="6"/>
  <c r="D45" i="6"/>
  <c r="C45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C42" i="6"/>
  <c r="F38" i="6"/>
  <c r="E38" i="6"/>
  <c r="D38" i="6"/>
  <c r="C38" i="6"/>
  <c r="C34" i="6"/>
  <c r="C36" i="6" s="1"/>
  <c r="D32" i="6" s="1"/>
  <c r="D34" i="6" s="1"/>
  <c r="D36" i="6" s="1"/>
  <c r="E32" i="6" s="1"/>
  <c r="E34" i="6" s="1"/>
  <c r="E36" i="6" s="1"/>
  <c r="F32" i="6" s="1"/>
  <c r="F34" i="6" s="1"/>
  <c r="F36" i="6" s="1"/>
  <c r="G32" i="6" s="1"/>
  <c r="G34" i="6" s="1"/>
  <c r="C27" i="6"/>
  <c r="C29" i="6" s="1"/>
  <c r="D25" i="6" s="1"/>
  <c r="D27" i="6" s="1"/>
  <c r="D29" i="6" s="1"/>
  <c r="E25" i="6" s="1"/>
  <c r="E27" i="6" s="1"/>
  <c r="E29" i="6" s="1"/>
  <c r="F25" i="6" s="1"/>
  <c r="F27" i="6" s="1"/>
  <c r="F29" i="6" s="1"/>
  <c r="G25" i="6" s="1"/>
  <c r="G27" i="6" s="1"/>
  <c r="C20" i="6"/>
  <c r="C22" i="6" s="1"/>
  <c r="D18" i="6" s="1"/>
  <c r="D20" i="6" s="1"/>
  <c r="D22" i="6" s="1"/>
  <c r="E18" i="6" s="1"/>
  <c r="E20" i="6" s="1"/>
  <c r="E22" i="6" s="1"/>
  <c r="F18" i="6" s="1"/>
  <c r="F20" i="6" s="1"/>
  <c r="F22" i="6" s="1"/>
  <c r="G18" i="6" s="1"/>
  <c r="G20" i="6" s="1"/>
  <c r="C13" i="6"/>
  <c r="C15" i="6" s="1"/>
  <c r="D11" i="6" s="1"/>
  <c r="D13" i="6" s="1"/>
  <c r="J225" i="25"/>
  <c r="Q239" i="25"/>
  <c r="P239" i="25"/>
  <c r="O239" i="25"/>
  <c r="O237" i="25"/>
  <c r="N239" i="25" s="1"/>
  <c r="N237" i="25"/>
  <c r="M239" i="25" s="1"/>
  <c r="M237" i="25"/>
  <c r="L239" i="25" s="1"/>
  <c r="L237" i="25"/>
  <c r="K239" i="25" s="1"/>
  <c r="K237" i="25"/>
  <c r="J239" i="25" s="1"/>
  <c r="J237" i="25"/>
  <c r="I239" i="25" s="1"/>
  <c r="I237" i="25"/>
  <c r="H239" i="25" s="1"/>
  <c r="H237" i="25"/>
  <c r="G239" i="25" s="1"/>
  <c r="G237" i="25"/>
  <c r="F239" i="25" s="1"/>
  <c r="F237" i="25"/>
  <c r="E239" i="25" s="1"/>
  <c r="D239" i="25"/>
  <c r="D237" i="25"/>
  <c r="C239" i="25" s="1"/>
  <c r="C237" i="25"/>
  <c r="B239" i="25" s="1"/>
  <c r="B237" i="25"/>
  <c r="D236" i="25"/>
  <c r="C236" i="25"/>
  <c r="B236" i="25"/>
  <c r="D22" i="25"/>
  <c r="F22" i="25" s="1"/>
  <c r="B23" i="25" s="1"/>
  <c r="D23" i="25" s="1"/>
  <c r="F23" i="25" s="1"/>
  <c r="A4" i="25"/>
  <c r="A3" i="25"/>
  <c r="A2" i="25"/>
  <c r="A1" i="25"/>
  <c r="H38" i="4"/>
  <c r="I38" i="4" s="1"/>
  <c r="J38" i="4" s="1"/>
  <c r="K38" i="4" s="1"/>
  <c r="L38" i="4" s="1"/>
  <c r="M38" i="4" s="1"/>
  <c r="N38" i="4" s="1"/>
  <c r="O38" i="4" s="1"/>
  <c r="P38" i="4" s="1"/>
  <c r="Q38" i="4" s="1"/>
  <c r="R38" i="4" s="1"/>
  <c r="S38" i="4" s="1"/>
  <c r="H37" i="4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S37" i="4" s="1"/>
  <c r="D22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H16" i="4"/>
  <c r="I16" i="4" s="1"/>
  <c r="J16" i="4" s="1"/>
  <c r="K16" i="4" s="1"/>
  <c r="L16" i="4" s="1"/>
  <c r="M16" i="4" s="1"/>
  <c r="N16" i="4" s="1"/>
  <c r="O16" i="4" s="1"/>
  <c r="C91" i="1"/>
  <c r="M24" i="26" l="1"/>
  <c r="M29" i="26" s="1"/>
  <c r="M44" i="26" s="1"/>
  <c r="K46" i="26"/>
  <c r="K47" i="26" s="1"/>
  <c r="K48" i="26"/>
  <c r="R16" i="26"/>
  <c r="N20" i="26"/>
  <c r="N8" i="26"/>
  <c r="N19" i="26" s="1"/>
  <c r="N28" i="26" s="1"/>
  <c r="N30" i="26"/>
  <c r="N27" i="26"/>
  <c r="N26" i="26"/>
  <c r="L29" i="26"/>
  <c r="L44" i="26" s="1"/>
  <c r="L45" i="26" s="1"/>
  <c r="O21" i="26"/>
  <c r="N31" i="26"/>
  <c r="O18" i="26"/>
  <c r="P6" i="26"/>
  <c r="O7" i="26"/>
  <c r="O27" i="26"/>
  <c r="P15" i="26"/>
  <c r="Q11" i="5"/>
  <c r="Q27" i="5" s="1"/>
  <c r="P92" i="21"/>
  <c r="E8" i="5"/>
  <c r="J11" i="5"/>
  <c r="J27" i="5" s="1"/>
  <c r="I92" i="21"/>
  <c r="O11" i="5"/>
  <c r="O27" i="5" s="1"/>
  <c r="N92" i="21"/>
  <c r="C8" i="5"/>
  <c r="G11" i="5"/>
  <c r="G27" i="5" s="1"/>
  <c r="F92" i="21"/>
  <c r="K11" i="5"/>
  <c r="K27" i="5" s="1"/>
  <c r="J92" i="21"/>
  <c r="P11" i="5"/>
  <c r="P27" i="5" s="1"/>
  <c r="O92" i="21"/>
  <c r="D8" i="5"/>
  <c r="H11" i="5"/>
  <c r="H27" i="5" s="1"/>
  <c r="G92" i="21"/>
  <c r="L11" i="5"/>
  <c r="L27" i="5" s="1"/>
  <c r="K92" i="21"/>
  <c r="I11" i="5"/>
  <c r="I27" i="5" s="1"/>
  <c r="H92" i="21"/>
  <c r="M11" i="5"/>
  <c r="M27" i="5" s="1"/>
  <c r="L92" i="21"/>
  <c r="N11" i="5"/>
  <c r="N27" i="5" s="1"/>
  <c r="M92" i="21"/>
  <c r="R11" i="5"/>
  <c r="R27" i="5" s="1"/>
  <c r="Q92" i="21"/>
  <c r="I15" i="4"/>
  <c r="J15" i="4" s="1"/>
  <c r="K15" i="4" s="1"/>
  <c r="L15" i="4" s="1"/>
  <c r="P16" i="4"/>
  <c r="H22" i="4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36" i="4"/>
  <c r="F11" i="5"/>
  <c r="D54" i="1"/>
  <c r="G54" i="1" s="1"/>
  <c r="G28" i="6"/>
  <c r="G29" i="6" s="1"/>
  <c r="H25" i="6" s="1"/>
  <c r="H27" i="6" s="1"/>
  <c r="G35" i="6"/>
  <c r="G36" i="6" s="1"/>
  <c r="H32" i="6" s="1"/>
  <c r="H34" i="6" s="1"/>
  <c r="G21" i="6"/>
  <c r="G22" i="6" s="1"/>
  <c r="H18" i="6" s="1"/>
  <c r="H20" i="6" s="1"/>
  <c r="D42" i="6"/>
  <c r="C47" i="6"/>
  <c r="D47" i="6"/>
  <c r="D15" i="6"/>
  <c r="E11" i="6" s="1"/>
  <c r="G22" i="25"/>
  <c r="B238" i="25"/>
  <c r="B240" i="25" s="1"/>
  <c r="G23" i="25"/>
  <c r="B24" i="25"/>
  <c r="D24" i="25" s="1"/>
  <c r="F24" i="25" s="1"/>
  <c r="N24" i="26" l="1"/>
  <c r="N29" i="26" s="1"/>
  <c r="N44" i="26" s="1"/>
  <c r="N45" i="26" s="1"/>
  <c r="M45" i="26"/>
  <c r="M48" i="26" s="1"/>
  <c r="L48" i="26"/>
  <c r="L46" i="26"/>
  <c r="L47" i="26" s="1"/>
  <c r="P18" i="26"/>
  <c r="P7" i="26"/>
  <c r="Q6" i="26"/>
  <c r="Q15" i="26"/>
  <c r="O26" i="26"/>
  <c r="S16" i="26"/>
  <c r="O20" i="26"/>
  <c r="O8" i="26"/>
  <c r="O19" i="26" s="1"/>
  <c r="O28" i="26" s="1"/>
  <c r="O30" i="26"/>
  <c r="O31" i="26"/>
  <c r="P21" i="26"/>
  <c r="Q16" i="4"/>
  <c r="M15" i="4"/>
  <c r="H35" i="6"/>
  <c r="H36" i="6" s="1"/>
  <c r="I32" i="6" s="1"/>
  <c r="I34" i="6" s="1"/>
  <c r="H28" i="6"/>
  <c r="H29" i="6" s="1"/>
  <c r="I25" i="6" s="1"/>
  <c r="I27" i="6" s="1"/>
  <c r="H21" i="6"/>
  <c r="H22" i="6" s="1"/>
  <c r="I18" i="6" s="1"/>
  <c r="I20" i="6" s="1"/>
  <c r="E42" i="6"/>
  <c r="E13" i="6"/>
  <c r="C238" i="25"/>
  <c r="D238" i="25" s="1"/>
  <c r="B25" i="25"/>
  <c r="D25" i="25" s="1"/>
  <c r="F25" i="25" s="1"/>
  <c r="G24" i="25"/>
  <c r="M46" i="26" l="1"/>
  <c r="M47" i="26" s="1"/>
  <c r="N46" i="26"/>
  <c r="N47" i="26" s="1"/>
  <c r="N48" i="26"/>
  <c r="Q18" i="26"/>
  <c r="Q7" i="26"/>
  <c r="Q27" i="26" s="1"/>
  <c r="R6" i="26"/>
  <c r="O24" i="26"/>
  <c r="P8" i="26"/>
  <c r="P19" i="26" s="1"/>
  <c r="P28" i="26" s="1"/>
  <c r="P20" i="26"/>
  <c r="P30" i="26"/>
  <c r="P31" i="26"/>
  <c r="Q21" i="26"/>
  <c r="R15" i="26"/>
  <c r="P26" i="26"/>
  <c r="P27" i="26"/>
  <c r="N15" i="4"/>
  <c r="R16" i="4"/>
  <c r="I35" i="6"/>
  <c r="I36" i="6" s="1"/>
  <c r="J32" i="6" s="1"/>
  <c r="J34" i="6" s="1"/>
  <c r="I28" i="6"/>
  <c r="I29" i="6"/>
  <c r="J25" i="6" s="1"/>
  <c r="J27" i="6" s="1"/>
  <c r="E44" i="6"/>
  <c r="E47" i="6" s="1"/>
  <c r="E15" i="6"/>
  <c r="F11" i="6" s="1"/>
  <c r="I21" i="6"/>
  <c r="I22" i="6" s="1"/>
  <c r="J18" i="6" s="1"/>
  <c r="J20" i="6" s="1"/>
  <c r="C240" i="25"/>
  <c r="E238" i="25"/>
  <c r="F13" i="2" s="1"/>
  <c r="D240" i="25"/>
  <c r="G25" i="25"/>
  <c r="B26" i="25"/>
  <c r="D26" i="25" s="1"/>
  <c r="F26" i="25" s="1"/>
  <c r="Q31" i="26" l="1"/>
  <c r="R21" i="26"/>
  <c r="P24" i="26"/>
  <c r="Q26" i="26"/>
  <c r="O29" i="26"/>
  <c r="O44" i="26" s="1"/>
  <c r="O45" i="26" s="1"/>
  <c r="S15" i="26"/>
  <c r="S6" i="26"/>
  <c r="R18" i="26"/>
  <c r="R7" i="26"/>
  <c r="Q20" i="26"/>
  <c r="Q8" i="26"/>
  <c r="Q19" i="26" s="1"/>
  <c r="Q28" i="26" s="1"/>
  <c r="Q30" i="26"/>
  <c r="S16" i="4"/>
  <c r="O15" i="4"/>
  <c r="J21" i="6"/>
  <c r="J22" i="6" s="1"/>
  <c r="K18" i="6" s="1"/>
  <c r="K20" i="6" s="1"/>
  <c r="J35" i="6"/>
  <c r="J36" i="6"/>
  <c r="K32" i="6" s="1"/>
  <c r="K34" i="6" s="1"/>
  <c r="J28" i="6"/>
  <c r="J29" i="6" s="1"/>
  <c r="K25" i="6" s="1"/>
  <c r="K27" i="6" s="1"/>
  <c r="F42" i="6"/>
  <c r="F13" i="6"/>
  <c r="B29" i="25"/>
  <c r="D29" i="25" s="1"/>
  <c r="F29" i="25" s="1"/>
  <c r="G26" i="25"/>
  <c r="H26" i="25" s="1"/>
  <c r="B235" i="25" s="1"/>
  <c r="B241" i="25" s="1"/>
  <c r="E240" i="25"/>
  <c r="F238" i="25"/>
  <c r="G13" i="2" s="1"/>
  <c r="Q24" i="26" l="1"/>
  <c r="O46" i="26"/>
  <c r="O47" i="26" s="1"/>
  <c r="O48" i="26"/>
  <c r="Q29" i="26"/>
  <c r="Q44" i="26" s="1"/>
  <c r="Q45" i="26" s="1"/>
  <c r="R8" i="26"/>
  <c r="R19" i="26" s="1"/>
  <c r="R28" i="26" s="1"/>
  <c r="R20" i="26"/>
  <c r="R30" i="26"/>
  <c r="R26" i="26"/>
  <c r="R27" i="26"/>
  <c r="P29" i="26"/>
  <c r="P44" i="26" s="1"/>
  <c r="P45" i="26" s="1"/>
  <c r="S7" i="26"/>
  <c r="S18" i="26"/>
  <c r="R31" i="26"/>
  <c r="S21" i="26"/>
  <c r="S31" i="26" s="1"/>
  <c r="P15" i="4"/>
  <c r="K35" i="6"/>
  <c r="K36" i="6" s="1"/>
  <c r="L32" i="6" s="1"/>
  <c r="L34" i="6" s="1"/>
  <c r="K28" i="6"/>
  <c r="K29" i="6" s="1"/>
  <c r="L25" i="6" s="1"/>
  <c r="L27" i="6" s="1"/>
  <c r="K21" i="6"/>
  <c r="K22" i="6" s="1"/>
  <c r="L18" i="6" s="1"/>
  <c r="L20" i="6" s="1"/>
  <c r="F15" i="6"/>
  <c r="G11" i="6" s="1"/>
  <c r="F44" i="6"/>
  <c r="F47" i="6" s="1"/>
  <c r="F240" i="25"/>
  <c r="G238" i="25"/>
  <c r="H13" i="2" s="1"/>
  <c r="G29" i="25"/>
  <c r="B30" i="25"/>
  <c r="D30" i="25" s="1"/>
  <c r="F30" i="25" s="1"/>
  <c r="R24" i="26" l="1"/>
  <c r="R29" i="26" s="1"/>
  <c r="R44" i="26" s="1"/>
  <c r="R45" i="26" s="1"/>
  <c r="P48" i="26"/>
  <c r="P46" i="26"/>
  <c r="P47" i="26" s="1"/>
  <c r="S20" i="26"/>
  <c r="S24" i="26" s="1"/>
  <c r="S8" i="26"/>
  <c r="S19" i="26" s="1"/>
  <c r="S28" i="26" s="1"/>
  <c r="S30" i="26"/>
  <c r="Q48" i="26"/>
  <c r="Q46" i="26"/>
  <c r="Q47" i="26" s="1"/>
  <c r="S27" i="26"/>
  <c r="S26" i="26"/>
  <c r="Q15" i="4"/>
  <c r="L21" i="6"/>
  <c r="L22" i="6" s="1"/>
  <c r="M18" i="6" s="1"/>
  <c r="M20" i="6" s="1"/>
  <c r="L28" i="6"/>
  <c r="L29" i="6" s="1"/>
  <c r="M25" i="6" s="1"/>
  <c r="M27" i="6" s="1"/>
  <c r="L35" i="6"/>
  <c r="L36" i="6" s="1"/>
  <c r="M32" i="6" s="1"/>
  <c r="M34" i="6" s="1"/>
  <c r="G42" i="6"/>
  <c r="G13" i="6"/>
  <c r="G30" i="25"/>
  <c r="B31" i="25"/>
  <c r="D31" i="25" s="1"/>
  <c r="F31" i="25" s="1"/>
  <c r="H238" i="25"/>
  <c r="I13" i="2" s="1"/>
  <c r="G240" i="25"/>
  <c r="R46" i="26" l="1"/>
  <c r="R47" i="26" s="1"/>
  <c r="R48" i="26"/>
  <c r="S29" i="26"/>
  <c r="S44" i="26" s="1"/>
  <c r="S45" i="26" s="1"/>
  <c r="R15" i="4"/>
  <c r="M35" i="6"/>
  <c r="M36" i="6" s="1"/>
  <c r="N32" i="6" s="1"/>
  <c r="N34" i="6" s="1"/>
  <c r="M28" i="6"/>
  <c r="M29" i="6"/>
  <c r="N25" i="6" s="1"/>
  <c r="N27" i="6" s="1"/>
  <c r="M21" i="6"/>
  <c r="M22" i="6" s="1"/>
  <c r="N18" i="6" s="1"/>
  <c r="N20" i="6" s="1"/>
  <c r="G14" i="6"/>
  <c r="G44" i="6"/>
  <c r="I238" i="25"/>
  <c r="J13" i="2" s="1"/>
  <c r="H240" i="25"/>
  <c r="B32" i="25"/>
  <c r="D32" i="25" s="1"/>
  <c r="F32" i="25" s="1"/>
  <c r="G31" i="25"/>
  <c r="S46" i="26" l="1"/>
  <c r="S47" i="26" s="1"/>
  <c r="S48" i="26"/>
  <c r="T45" i="26"/>
  <c r="G49" i="26" s="1"/>
  <c r="S15" i="4"/>
  <c r="N21" i="6"/>
  <c r="N22" i="6" s="1"/>
  <c r="O18" i="6" s="1"/>
  <c r="O20" i="6" s="1"/>
  <c r="N35" i="6"/>
  <c r="N36" i="6"/>
  <c r="O32" i="6" s="1"/>
  <c r="O34" i="6" s="1"/>
  <c r="N28" i="6"/>
  <c r="N29" i="6" s="1"/>
  <c r="O25" i="6" s="1"/>
  <c r="O27" i="6" s="1"/>
  <c r="G45" i="6"/>
  <c r="G47" i="6" s="1"/>
  <c r="G38" i="6"/>
  <c r="G15" i="6"/>
  <c r="H11" i="6" s="1"/>
  <c r="B33" i="25"/>
  <c r="D33" i="25" s="1"/>
  <c r="F33" i="25" s="1"/>
  <c r="G32" i="25"/>
  <c r="I240" i="25"/>
  <c r="J238" i="25"/>
  <c r="K13" i="2" s="1"/>
  <c r="K30" i="2" s="1"/>
  <c r="O28" i="6" l="1"/>
  <c r="O29" i="6" s="1"/>
  <c r="P25" i="6" s="1"/>
  <c r="P27" i="6" s="1"/>
  <c r="O21" i="6"/>
  <c r="O22" i="6" s="1"/>
  <c r="P18" i="6" s="1"/>
  <c r="P20" i="6" s="1"/>
  <c r="H13" i="6"/>
  <c r="H42" i="6"/>
  <c r="O35" i="6"/>
  <c r="O36" i="6" s="1"/>
  <c r="P32" i="6" s="1"/>
  <c r="P34" i="6" s="1"/>
  <c r="G33" i="25"/>
  <c r="B34" i="25"/>
  <c r="D34" i="25" s="1"/>
  <c r="F34" i="25" s="1"/>
  <c r="J240" i="25"/>
  <c r="K238" i="25"/>
  <c r="L13" i="2" s="1"/>
  <c r="L30" i="2" s="1"/>
  <c r="P21" i="6" l="1"/>
  <c r="P22" i="6" s="1"/>
  <c r="Q18" i="6" s="1"/>
  <c r="Q20" i="6" s="1"/>
  <c r="P35" i="6"/>
  <c r="P36" i="6" s="1"/>
  <c r="Q32" i="6" s="1"/>
  <c r="Q34" i="6" s="1"/>
  <c r="H44" i="6"/>
  <c r="H14" i="6"/>
  <c r="P28" i="6"/>
  <c r="P29" i="6" s="1"/>
  <c r="Q25" i="6" s="1"/>
  <c r="Q27" i="6" s="1"/>
  <c r="G34" i="25"/>
  <c r="B35" i="25"/>
  <c r="D35" i="25" s="1"/>
  <c r="F35" i="25" s="1"/>
  <c r="L238" i="25"/>
  <c r="M13" i="2" s="1"/>
  <c r="M30" i="2" s="1"/>
  <c r="K240" i="25"/>
  <c r="Q35" i="6" l="1"/>
  <c r="Q36" i="6" s="1"/>
  <c r="R32" i="6" s="1"/>
  <c r="R34" i="6" s="1"/>
  <c r="Q28" i="6"/>
  <c r="Q29" i="6"/>
  <c r="R25" i="6" s="1"/>
  <c r="R27" i="6" s="1"/>
  <c r="Q21" i="6"/>
  <c r="Q22" i="6" s="1"/>
  <c r="R18" i="6" s="1"/>
  <c r="R20" i="6" s="1"/>
  <c r="H45" i="6"/>
  <c r="H47" i="6" s="1"/>
  <c r="H38" i="6"/>
  <c r="H15" i="6"/>
  <c r="I11" i="6" s="1"/>
  <c r="M238" i="25"/>
  <c r="N13" i="2" s="1"/>
  <c r="N30" i="2" s="1"/>
  <c r="L240" i="25"/>
  <c r="B36" i="25"/>
  <c r="D36" i="25" s="1"/>
  <c r="F36" i="25" s="1"/>
  <c r="G35" i="25"/>
  <c r="R21" i="6" l="1"/>
  <c r="R22" i="6" s="1"/>
  <c r="S18" i="6" s="1"/>
  <c r="S20" i="6" s="1"/>
  <c r="R35" i="6"/>
  <c r="R36" i="6"/>
  <c r="S32" i="6" s="1"/>
  <c r="S34" i="6" s="1"/>
  <c r="R28" i="6"/>
  <c r="R29" i="6" s="1"/>
  <c r="S25" i="6" s="1"/>
  <c r="S27" i="6" s="1"/>
  <c r="I42" i="6"/>
  <c r="I13" i="6"/>
  <c r="B37" i="25"/>
  <c r="D37" i="25" s="1"/>
  <c r="F37" i="25" s="1"/>
  <c r="G36" i="25"/>
  <c r="M240" i="25"/>
  <c r="N238" i="25"/>
  <c r="O13" i="2" s="1"/>
  <c r="O30" i="2" s="1"/>
  <c r="S28" i="6" l="1"/>
  <c r="S29" i="6" s="1"/>
  <c r="S21" i="6"/>
  <c r="S22" i="6" s="1"/>
  <c r="S35" i="6"/>
  <c r="S36" i="6" s="1"/>
  <c r="I44" i="6"/>
  <c r="I14" i="6"/>
  <c r="I15" i="6" s="1"/>
  <c r="J11" i="6" s="1"/>
  <c r="G37" i="25"/>
  <c r="B38" i="25"/>
  <c r="D38" i="25" s="1"/>
  <c r="F38" i="25" s="1"/>
  <c r="O238" i="25"/>
  <c r="P13" i="2" s="1"/>
  <c r="P30" i="2" s="1"/>
  <c r="N240" i="25"/>
  <c r="J42" i="6" l="1"/>
  <c r="J13" i="6"/>
  <c r="I45" i="6"/>
  <c r="I47" i="6" s="1"/>
  <c r="I38" i="6"/>
  <c r="P238" i="25"/>
  <c r="Q13" i="2" s="1"/>
  <c r="Q30" i="2" s="1"/>
  <c r="O240" i="25"/>
  <c r="G38" i="25"/>
  <c r="B39" i="25"/>
  <c r="D39" i="25" s="1"/>
  <c r="F39" i="25" s="1"/>
  <c r="J14" i="6" l="1"/>
  <c r="J44" i="6"/>
  <c r="B40" i="25"/>
  <c r="D40" i="25" s="1"/>
  <c r="F40" i="25" s="1"/>
  <c r="G39" i="25"/>
  <c r="Q238" i="25"/>
  <c r="P240" i="25"/>
  <c r="Q240" i="25" l="1"/>
  <c r="R13" i="2"/>
  <c r="R30" i="2" s="1"/>
  <c r="J45" i="6"/>
  <c r="J47" i="6" s="1"/>
  <c r="J38" i="6"/>
  <c r="J15" i="6"/>
  <c r="K11" i="6" s="1"/>
  <c r="B43" i="25"/>
  <c r="D43" i="25" s="1"/>
  <c r="F43" i="25" s="1"/>
  <c r="G40" i="25"/>
  <c r="H40" i="25" s="1"/>
  <c r="C235" i="25" s="1"/>
  <c r="C241" i="25" s="1"/>
  <c r="K42" i="6" l="1"/>
  <c r="K13" i="6"/>
  <c r="B44" i="25"/>
  <c r="D44" i="25" s="1"/>
  <c r="F44" i="25" s="1"/>
  <c r="G43" i="25"/>
  <c r="K14" i="6" l="1"/>
  <c r="K44" i="6"/>
  <c r="K15" i="6"/>
  <c r="L11" i="6" s="1"/>
  <c r="B45" i="25"/>
  <c r="D45" i="25" s="1"/>
  <c r="F45" i="25" s="1"/>
  <c r="G44" i="25"/>
  <c r="L13" i="6" l="1"/>
  <c r="L42" i="6"/>
  <c r="K45" i="6"/>
  <c r="K47" i="6" s="1"/>
  <c r="K38" i="6"/>
  <c r="B46" i="25"/>
  <c r="D46" i="25" s="1"/>
  <c r="F46" i="25" s="1"/>
  <c r="G45" i="25"/>
  <c r="L44" i="6" l="1"/>
  <c r="L14" i="6"/>
  <c r="B47" i="25"/>
  <c r="D47" i="25" s="1"/>
  <c r="F47" i="25" s="1"/>
  <c r="G46" i="25"/>
  <c r="L45" i="6" l="1"/>
  <c r="L47" i="6" s="1"/>
  <c r="L38" i="6"/>
  <c r="L15" i="6"/>
  <c r="M11" i="6" s="1"/>
  <c r="B48" i="25"/>
  <c r="D48" i="25" s="1"/>
  <c r="F48" i="25" s="1"/>
  <c r="G47" i="25"/>
  <c r="M42" i="6" l="1"/>
  <c r="M13" i="6"/>
  <c r="B49" i="25"/>
  <c r="D49" i="25" s="1"/>
  <c r="F49" i="25" s="1"/>
  <c r="G48" i="25"/>
  <c r="M44" i="6" l="1"/>
  <c r="M14" i="6"/>
  <c r="B50" i="25"/>
  <c r="D50" i="25" s="1"/>
  <c r="F50" i="25" s="1"/>
  <c r="G49" i="25"/>
  <c r="M45" i="6" l="1"/>
  <c r="M38" i="6"/>
  <c r="M15" i="6"/>
  <c r="N11" i="6" s="1"/>
  <c r="M47" i="6"/>
  <c r="B51" i="25"/>
  <c r="D51" i="25" s="1"/>
  <c r="F51" i="25" s="1"/>
  <c r="G50" i="25"/>
  <c r="N42" i="6" l="1"/>
  <c r="N13" i="6"/>
  <c r="B52" i="25"/>
  <c r="D52" i="25" s="1"/>
  <c r="F52" i="25" s="1"/>
  <c r="G51" i="25"/>
  <c r="N14" i="6" l="1"/>
  <c r="N44" i="6"/>
  <c r="B53" i="25"/>
  <c r="D53" i="25" s="1"/>
  <c r="F53" i="25" s="1"/>
  <c r="G52" i="25"/>
  <c r="N45" i="6" l="1"/>
  <c r="N47" i="6" s="1"/>
  <c r="N38" i="6"/>
  <c r="N15" i="6"/>
  <c r="O11" i="6" s="1"/>
  <c r="B54" i="25"/>
  <c r="D54" i="25" s="1"/>
  <c r="F54" i="25" s="1"/>
  <c r="G53" i="25"/>
  <c r="O42" i="6" l="1"/>
  <c r="O13" i="6"/>
  <c r="B57" i="25"/>
  <c r="D57" i="25" s="1"/>
  <c r="F57" i="25" s="1"/>
  <c r="G54" i="25"/>
  <c r="H54" i="25" s="1"/>
  <c r="D235" i="25" s="1"/>
  <c r="D241" i="25" s="1"/>
  <c r="O14" i="6" l="1"/>
  <c r="O44" i="6"/>
  <c r="O15" i="6"/>
  <c r="P11" i="6" s="1"/>
  <c r="G57" i="25"/>
  <c r="B58" i="25"/>
  <c r="D58" i="25" s="1"/>
  <c r="F58" i="25" s="1"/>
  <c r="P13" i="6" l="1"/>
  <c r="P42" i="6"/>
  <c r="O45" i="6"/>
  <c r="O47" i="6" s="1"/>
  <c r="O38" i="6"/>
  <c r="G58" i="25"/>
  <c r="B59" i="25"/>
  <c r="D59" i="25" s="1"/>
  <c r="F59" i="25" s="1"/>
  <c r="P44" i="6" l="1"/>
  <c r="P14" i="6"/>
  <c r="P15" i="6" s="1"/>
  <c r="Q11" i="6" s="1"/>
  <c r="G59" i="25"/>
  <c r="B60" i="25"/>
  <c r="D60" i="25" s="1"/>
  <c r="F60" i="25" s="1"/>
  <c r="Q42" i="6" l="1"/>
  <c r="Q13" i="6"/>
  <c r="P45" i="6"/>
  <c r="P47" i="6" s="1"/>
  <c r="P38" i="6"/>
  <c r="G60" i="25"/>
  <c r="B61" i="25"/>
  <c r="D61" i="25" s="1"/>
  <c r="F61" i="25" s="1"/>
  <c r="Q44" i="6" l="1"/>
  <c r="Q14" i="6"/>
  <c r="G61" i="25"/>
  <c r="B62" i="25"/>
  <c r="D62" i="25" s="1"/>
  <c r="F62" i="25" s="1"/>
  <c r="Q45" i="6" l="1"/>
  <c r="Q38" i="6"/>
  <c r="Q15" i="6"/>
  <c r="R11" i="6" s="1"/>
  <c r="Q47" i="6"/>
  <c r="G62" i="25"/>
  <c r="B63" i="25"/>
  <c r="D63" i="25" s="1"/>
  <c r="F63" i="25" s="1"/>
  <c r="R42" i="6" l="1"/>
  <c r="R13" i="6"/>
  <c r="G63" i="25"/>
  <c r="B64" i="25"/>
  <c r="D64" i="25" s="1"/>
  <c r="F64" i="25" s="1"/>
  <c r="R14" i="6" l="1"/>
  <c r="R44" i="6"/>
  <c r="G64" i="25"/>
  <c r="B65" i="25"/>
  <c r="D65" i="25" s="1"/>
  <c r="F65" i="25" s="1"/>
  <c r="R45" i="6" l="1"/>
  <c r="R47" i="6" s="1"/>
  <c r="R38" i="6"/>
  <c r="R15" i="6"/>
  <c r="S11" i="6" s="1"/>
  <c r="G65" i="25"/>
  <c r="B66" i="25"/>
  <c r="D66" i="25" s="1"/>
  <c r="F66" i="25" s="1"/>
  <c r="S42" i="6" l="1"/>
  <c r="S13" i="6"/>
  <c r="G66" i="25"/>
  <c r="B67" i="25"/>
  <c r="D67" i="25" s="1"/>
  <c r="F67" i="25" s="1"/>
  <c r="S14" i="6" l="1"/>
  <c r="S44" i="6"/>
  <c r="S15" i="6"/>
  <c r="G67" i="25"/>
  <c r="B68" i="25"/>
  <c r="D68" i="25" s="1"/>
  <c r="F68" i="25" s="1"/>
  <c r="S45" i="6" l="1"/>
  <c r="S47" i="6" s="1"/>
  <c r="S38" i="6"/>
  <c r="G68" i="25"/>
  <c r="H68" i="25" s="1"/>
  <c r="E235" i="25" s="1"/>
  <c r="B71" i="25"/>
  <c r="D71" i="25" s="1"/>
  <c r="F71" i="25" s="1"/>
  <c r="E241" i="25" l="1"/>
  <c r="G40" i="4"/>
  <c r="B72" i="25"/>
  <c r="D72" i="25" s="1"/>
  <c r="F72" i="25" s="1"/>
  <c r="G71" i="25"/>
  <c r="E93" i="21" l="1"/>
  <c r="F29" i="5"/>
  <c r="E97" i="21"/>
  <c r="F32" i="5"/>
  <c r="B73" i="25"/>
  <c r="D73" i="25" s="1"/>
  <c r="F73" i="25" s="1"/>
  <c r="G72" i="25"/>
  <c r="B74" i="25" l="1"/>
  <c r="D74" i="25" s="1"/>
  <c r="F74" i="25" s="1"/>
  <c r="G73" i="25"/>
  <c r="G74" i="25" l="1"/>
  <c r="B75" i="25"/>
  <c r="D75" i="25" s="1"/>
  <c r="F75" i="25" s="1"/>
  <c r="B76" i="25" l="1"/>
  <c r="D76" i="25" s="1"/>
  <c r="F76" i="25" s="1"/>
  <c r="G75" i="25"/>
  <c r="B77" i="25" l="1"/>
  <c r="D77" i="25" s="1"/>
  <c r="F77" i="25" s="1"/>
  <c r="G76" i="25"/>
  <c r="G77" i="25" l="1"/>
  <c r="B78" i="25"/>
  <c r="D78" i="25" s="1"/>
  <c r="F78" i="25" s="1"/>
  <c r="G78" i="25" l="1"/>
  <c r="B79" i="25"/>
  <c r="D79" i="25" s="1"/>
  <c r="F79" i="25" s="1"/>
  <c r="B80" i="25" l="1"/>
  <c r="D80" i="25" s="1"/>
  <c r="F80" i="25" s="1"/>
  <c r="G79" i="25"/>
  <c r="B81" i="25" l="1"/>
  <c r="D81" i="25" s="1"/>
  <c r="F81" i="25" s="1"/>
  <c r="G80" i="25"/>
  <c r="B82" i="25" l="1"/>
  <c r="D82" i="25" s="1"/>
  <c r="F82" i="25" s="1"/>
  <c r="G81" i="25"/>
  <c r="G82" i="25" l="1"/>
  <c r="H82" i="25" s="1"/>
  <c r="F235" i="25" s="1"/>
  <c r="B85" i="25"/>
  <c r="D85" i="25" s="1"/>
  <c r="F85" i="25" s="1"/>
  <c r="F241" i="25" l="1"/>
  <c r="H40" i="4"/>
  <c r="G85" i="25"/>
  <c r="B86" i="25"/>
  <c r="D86" i="25" s="1"/>
  <c r="F86" i="25" s="1"/>
  <c r="F93" i="21" l="1"/>
  <c r="E30" i="24"/>
  <c r="F97" i="21"/>
  <c r="G32" i="5"/>
  <c r="G29" i="5"/>
  <c r="B87" i="25"/>
  <c r="D87" i="25" s="1"/>
  <c r="F87" i="25" s="1"/>
  <c r="G86" i="25"/>
  <c r="B88" i="25" l="1"/>
  <c r="D88" i="25" s="1"/>
  <c r="F88" i="25" s="1"/>
  <c r="G87" i="25"/>
  <c r="G88" i="25" l="1"/>
  <c r="B89" i="25"/>
  <c r="D89" i="25" s="1"/>
  <c r="F89" i="25" s="1"/>
  <c r="G89" i="25" l="1"/>
  <c r="B90" i="25"/>
  <c r="D90" i="25" s="1"/>
  <c r="F90" i="25" s="1"/>
  <c r="B91" i="25" l="1"/>
  <c r="D91" i="25" s="1"/>
  <c r="F91" i="25" s="1"/>
  <c r="G90" i="25"/>
  <c r="B92" i="25" l="1"/>
  <c r="D92" i="25" s="1"/>
  <c r="F92" i="25" s="1"/>
  <c r="G91" i="25"/>
  <c r="G92" i="25" l="1"/>
  <c r="B93" i="25"/>
  <c r="D93" i="25" s="1"/>
  <c r="F93" i="25" s="1"/>
  <c r="G93" i="25" l="1"/>
  <c r="B94" i="25"/>
  <c r="D94" i="25" s="1"/>
  <c r="F94" i="25" s="1"/>
  <c r="B95" i="25" l="1"/>
  <c r="D95" i="25" s="1"/>
  <c r="F95" i="25" s="1"/>
  <c r="G94" i="25"/>
  <c r="B96" i="25" l="1"/>
  <c r="D96" i="25" s="1"/>
  <c r="F96" i="25" s="1"/>
  <c r="G95" i="25"/>
  <c r="B99" i="25" l="1"/>
  <c r="D99" i="25" s="1"/>
  <c r="F99" i="25" s="1"/>
  <c r="G96" i="25"/>
  <c r="H96" i="25" s="1"/>
  <c r="G235" i="25" s="1"/>
  <c r="G241" i="25" l="1"/>
  <c r="I40" i="4"/>
  <c r="B100" i="25"/>
  <c r="D100" i="25" s="1"/>
  <c r="F100" i="25" s="1"/>
  <c r="G99" i="25"/>
  <c r="G93" i="21" l="1"/>
  <c r="F30" i="24"/>
  <c r="H32" i="5"/>
  <c r="H29" i="5"/>
  <c r="G97" i="21"/>
  <c r="B101" i="25"/>
  <c r="D101" i="25" s="1"/>
  <c r="F101" i="25" s="1"/>
  <c r="G100" i="25"/>
  <c r="B102" i="25" l="1"/>
  <c r="D102" i="25" s="1"/>
  <c r="F102" i="25" s="1"/>
  <c r="G101" i="25"/>
  <c r="B103" i="25" l="1"/>
  <c r="D103" i="25" s="1"/>
  <c r="F103" i="25" s="1"/>
  <c r="G102" i="25"/>
  <c r="B104" i="25" l="1"/>
  <c r="D104" i="25" s="1"/>
  <c r="F104" i="25" s="1"/>
  <c r="G103" i="25"/>
  <c r="B105" i="25" l="1"/>
  <c r="D105" i="25" s="1"/>
  <c r="F105" i="25" s="1"/>
  <c r="G104" i="25"/>
  <c r="B106" i="25" l="1"/>
  <c r="D106" i="25" s="1"/>
  <c r="F106" i="25" s="1"/>
  <c r="G105" i="25"/>
  <c r="B107" i="25" l="1"/>
  <c r="D107" i="25" s="1"/>
  <c r="F107" i="25" s="1"/>
  <c r="G106" i="25"/>
  <c r="B108" i="25" l="1"/>
  <c r="D108" i="25" s="1"/>
  <c r="F108" i="25" s="1"/>
  <c r="G107" i="25"/>
  <c r="B109" i="25" l="1"/>
  <c r="D109" i="25" s="1"/>
  <c r="F109" i="25" s="1"/>
  <c r="G108" i="25"/>
  <c r="B110" i="25" l="1"/>
  <c r="D110" i="25" s="1"/>
  <c r="F110" i="25" s="1"/>
  <c r="G109" i="25"/>
  <c r="G110" i="25" l="1"/>
  <c r="H110" i="25" s="1"/>
  <c r="H235" i="25" s="1"/>
  <c r="B113" i="25"/>
  <c r="D113" i="25" s="1"/>
  <c r="F113" i="25" s="1"/>
  <c r="H241" i="25" l="1"/>
  <c r="J40" i="4"/>
  <c r="G113" i="25"/>
  <c r="B114" i="25"/>
  <c r="D114" i="25" s="1"/>
  <c r="F114" i="25" s="1"/>
  <c r="H93" i="21" l="1"/>
  <c r="G30" i="24"/>
  <c r="H97" i="21"/>
  <c r="I32" i="5"/>
  <c r="I29" i="5"/>
  <c r="G114" i="25"/>
  <c r="B115" i="25"/>
  <c r="D115" i="25" s="1"/>
  <c r="F115" i="25" s="1"/>
  <c r="G115" i="25" l="1"/>
  <c r="B116" i="25"/>
  <c r="D116" i="25" s="1"/>
  <c r="F116" i="25" s="1"/>
  <c r="G116" i="25" l="1"/>
  <c r="B117" i="25"/>
  <c r="D117" i="25" s="1"/>
  <c r="F117" i="25" s="1"/>
  <c r="G117" i="25" l="1"/>
  <c r="B118" i="25"/>
  <c r="D118" i="25" s="1"/>
  <c r="F118" i="25" s="1"/>
  <c r="G118" i="25" l="1"/>
  <c r="B119" i="25"/>
  <c r="D119" i="25" s="1"/>
  <c r="F119" i="25" s="1"/>
  <c r="G119" i="25" l="1"/>
  <c r="B120" i="25"/>
  <c r="D120" i="25" s="1"/>
  <c r="F120" i="25" s="1"/>
  <c r="G120" i="25" l="1"/>
  <c r="B121" i="25"/>
  <c r="D121" i="25" s="1"/>
  <c r="F121" i="25" s="1"/>
  <c r="G121" i="25" l="1"/>
  <c r="B122" i="25"/>
  <c r="D122" i="25" s="1"/>
  <c r="F122" i="25" s="1"/>
  <c r="G122" i="25" l="1"/>
  <c r="B123" i="25"/>
  <c r="D123" i="25" s="1"/>
  <c r="F123" i="25" s="1"/>
  <c r="G123" i="25" l="1"/>
  <c r="B124" i="25"/>
  <c r="D124" i="25" s="1"/>
  <c r="F124" i="25" s="1"/>
  <c r="G124" i="25" l="1"/>
  <c r="H124" i="25" s="1"/>
  <c r="I235" i="25" s="1"/>
  <c r="B127" i="25"/>
  <c r="D127" i="25" s="1"/>
  <c r="F127" i="25" s="1"/>
  <c r="I241" i="25" l="1"/>
  <c r="K40" i="4"/>
  <c r="B128" i="25"/>
  <c r="D128" i="25" s="1"/>
  <c r="F128" i="25" s="1"/>
  <c r="G127" i="25"/>
  <c r="I93" i="21" l="1"/>
  <c r="H30" i="24"/>
  <c r="J32" i="5"/>
  <c r="J29" i="5"/>
  <c r="I97" i="21"/>
  <c r="G128" i="25"/>
  <c r="B129" i="25"/>
  <c r="D129" i="25" s="1"/>
  <c r="F129" i="25" s="1"/>
  <c r="B130" i="25" l="1"/>
  <c r="D130" i="25" s="1"/>
  <c r="F130" i="25" s="1"/>
  <c r="G129" i="25"/>
  <c r="G130" i="25" l="1"/>
  <c r="B131" i="25"/>
  <c r="D131" i="25" s="1"/>
  <c r="F131" i="25" s="1"/>
  <c r="B132" i="25" l="1"/>
  <c r="D132" i="25" s="1"/>
  <c r="F132" i="25" s="1"/>
  <c r="G131" i="25"/>
  <c r="G132" i="25" l="1"/>
  <c r="B133" i="25"/>
  <c r="D133" i="25" s="1"/>
  <c r="F133" i="25" s="1"/>
  <c r="B134" i="25" l="1"/>
  <c r="D134" i="25" s="1"/>
  <c r="F134" i="25" s="1"/>
  <c r="G133" i="25"/>
  <c r="B135" i="25" l="1"/>
  <c r="D135" i="25" s="1"/>
  <c r="F135" i="25" s="1"/>
  <c r="G134" i="25"/>
  <c r="G135" i="25" l="1"/>
  <c r="B136" i="25"/>
  <c r="D136" i="25" s="1"/>
  <c r="F136" i="25" s="1"/>
  <c r="G136" i="25" l="1"/>
  <c r="B137" i="25"/>
  <c r="D137" i="25" s="1"/>
  <c r="F137" i="25" s="1"/>
  <c r="B138" i="25" l="1"/>
  <c r="D138" i="25" s="1"/>
  <c r="F138" i="25" s="1"/>
  <c r="G137" i="25"/>
  <c r="B141" i="25" l="1"/>
  <c r="D141" i="25" s="1"/>
  <c r="F141" i="25" s="1"/>
  <c r="G138" i="25"/>
  <c r="H138" i="25" s="1"/>
  <c r="J235" i="25" s="1"/>
  <c r="J241" i="25" l="1"/>
  <c r="L40" i="4"/>
  <c r="B142" i="25"/>
  <c r="D142" i="25" s="1"/>
  <c r="F142" i="25" s="1"/>
  <c r="G141" i="25"/>
  <c r="J93" i="21" l="1"/>
  <c r="I30" i="24"/>
  <c r="J97" i="21"/>
  <c r="K29" i="5"/>
  <c r="K32" i="5"/>
  <c r="G142" i="25"/>
  <c r="B143" i="25"/>
  <c r="D143" i="25" s="1"/>
  <c r="F143" i="25" s="1"/>
  <c r="G143" i="25" l="1"/>
  <c r="B144" i="25"/>
  <c r="D144" i="25" s="1"/>
  <c r="F144" i="25" s="1"/>
  <c r="B145" i="25" l="1"/>
  <c r="D145" i="25" s="1"/>
  <c r="F145" i="25" s="1"/>
  <c r="G144" i="25"/>
  <c r="B146" i="25" l="1"/>
  <c r="D146" i="25" s="1"/>
  <c r="F146" i="25" s="1"/>
  <c r="G145" i="25"/>
  <c r="G146" i="25" l="1"/>
  <c r="B147" i="25"/>
  <c r="D147" i="25" s="1"/>
  <c r="F147" i="25" s="1"/>
  <c r="G147" i="25" l="1"/>
  <c r="B148" i="25"/>
  <c r="D148" i="25" s="1"/>
  <c r="F148" i="25" s="1"/>
  <c r="B149" i="25" l="1"/>
  <c r="D149" i="25" s="1"/>
  <c r="F149" i="25" s="1"/>
  <c r="G148" i="25"/>
  <c r="G149" i="25" l="1"/>
  <c r="B150" i="25"/>
  <c r="D150" i="25" s="1"/>
  <c r="F150" i="25" s="1"/>
  <c r="B151" i="25" l="1"/>
  <c r="D151" i="25" s="1"/>
  <c r="F151" i="25" s="1"/>
  <c r="G150" i="25"/>
  <c r="G151" i="25" l="1"/>
  <c r="B152" i="25"/>
  <c r="D152" i="25" s="1"/>
  <c r="F152" i="25" s="1"/>
  <c r="D21" i="1"/>
  <c r="G14" i="4"/>
  <c r="D20" i="1"/>
  <c r="D12" i="1"/>
  <c r="G12" i="4"/>
  <c r="H12" i="4" s="1"/>
  <c r="I12" i="4" s="1"/>
  <c r="D11" i="1"/>
  <c r="B90" i="1"/>
  <c r="B89" i="1"/>
  <c r="B85" i="1"/>
  <c r="B88" i="1" s="1"/>
  <c r="D19" i="1"/>
  <c r="G28" i="1" s="1"/>
  <c r="C29" i="9"/>
  <c r="E25" i="18"/>
  <c r="E54" i="18"/>
  <c r="E53" i="18"/>
  <c r="E52" i="18"/>
  <c r="E51" i="18"/>
  <c r="E50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21" i="18"/>
  <c r="G7" i="18"/>
  <c r="J12" i="4" l="1"/>
  <c r="K12" i="4" s="1"/>
  <c r="L12" i="4" s="1"/>
  <c r="M12" i="4" s="1"/>
  <c r="N12" i="4" s="1"/>
  <c r="O12" i="4" s="1"/>
  <c r="P12" i="4" s="1"/>
  <c r="Q12" i="4" s="1"/>
  <c r="R12" i="4" s="1"/>
  <c r="S12" i="4" s="1"/>
  <c r="B155" i="25"/>
  <c r="D155" i="25" s="1"/>
  <c r="F155" i="25" s="1"/>
  <c r="G152" i="25"/>
  <c r="H152" i="25" s="1"/>
  <c r="K235" i="25" s="1"/>
  <c r="H14" i="4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S14" i="4" s="1"/>
  <c r="D23" i="1"/>
  <c r="B91" i="1"/>
  <c r="E55" i="18"/>
  <c r="E45" i="18"/>
  <c r="J94" i="21"/>
  <c r="K94" i="21"/>
  <c r="L94" i="21"/>
  <c r="K241" i="25" l="1"/>
  <c r="M40" i="4"/>
  <c r="B156" i="25"/>
  <c r="D156" i="25" s="1"/>
  <c r="F156" i="25" s="1"/>
  <c r="G155" i="25"/>
  <c r="F41" i="18"/>
  <c r="F46" i="18" s="1"/>
  <c r="K93" i="21" l="1"/>
  <c r="J30" i="24"/>
  <c r="L32" i="5"/>
  <c r="L29" i="5"/>
  <c r="K97" i="21"/>
  <c r="B157" i="25"/>
  <c r="D157" i="25" s="1"/>
  <c r="F157" i="25" s="1"/>
  <c r="G156" i="25"/>
  <c r="B158" i="25" l="1"/>
  <c r="D158" i="25" s="1"/>
  <c r="F158" i="25" s="1"/>
  <c r="G157" i="25"/>
  <c r="B159" i="25" l="1"/>
  <c r="D159" i="25" s="1"/>
  <c r="F159" i="25" s="1"/>
  <c r="G158" i="25"/>
  <c r="K100" i="24"/>
  <c r="J100" i="24"/>
  <c r="I100" i="24"/>
  <c r="H100" i="24"/>
  <c r="G100" i="24"/>
  <c r="F100" i="24"/>
  <c r="E100" i="24"/>
  <c r="B160" i="25" l="1"/>
  <c r="D160" i="25" s="1"/>
  <c r="F160" i="25" s="1"/>
  <c r="G159" i="25"/>
  <c r="O17" i="9"/>
  <c r="M15" i="9"/>
  <c r="M17" i="9" s="1"/>
  <c r="B161" i="25" l="1"/>
  <c r="D161" i="25" s="1"/>
  <c r="F161" i="25" s="1"/>
  <c r="G160" i="25"/>
  <c r="I108" i="24"/>
  <c r="J108" i="24"/>
  <c r="K108" i="24"/>
  <c r="B162" i="25" l="1"/>
  <c r="D162" i="25" s="1"/>
  <c r="F162" i="25" s="1"/>
  <c r="G161" i="25"/>
  <c r="I32" i="24"/>
  <c r="I83" i="24" s="1"/>
  <c r="J32" i="24"/>
  <c r="J83" i="24" s="1"/>
  <c r="K32" i="24"/>
  <c r="K83" i="24" s="1"/>
  <c r="B163" i="25" l="1"/>
  <c r="D163" i="25" s="1"/>
  <c r="F163" i="25" s="1"/>
  <c r="G162" i="25"/>
  <c r="D5" i="24"/>
  <c r="B164" i="25" l="1"/>
  <c r="D164" i="25" s="1"/>
  <c r="F164" i="25" s="1"/>
  <c r="G163" i="25"/>
  <c r="B165" i="25" l="1"/>
  <c r="D165" i="25" s="1"/>
  <c r="F165" i="25" s="1"/>
  <c r="G164" i="25"/>
  <c r="B27" i="2"/>
  <c r="B166" i="25" l="1"/>
  <c r="D166" i="25" s="1"/>
  <c r="F166" i="25" s="1"/>
  <c r="G165" i="25"/>
  <c r="G166" i="25" l="1"/>
  <c r="H166" i="25" s="1"/>
  <c r="L235" i="25" s="1"/>
  <c r="B169" i="25"/>
  <c r="D169" i="25" s="1"/>
  <c r="F169" i="25" s="1"/>
  <c r="G94" i="21"/>
  <c r="F108" i="24"/>
  <c r="F32" i="24"/>
  <c r="F83" i="24" s="1"/>
  <c r="F94" i="21"/>
  <c r="E108" i="24"/>
  <c r="E32" i="24"/>
  <c r="E83" i="24" s="1"/>
  <c r="E94" i="21"/>
  <c r="D108" i="24"/>
  <c r="D32" i="24"/>
  <c r="D83" i="24" s="1"/>
  <c r="I94" i="21"/>
  <c r="H108" i="24"/>
  <c r="H32" i="24"/>
  <c r="H83" i="24" s="1"/>
  <c r="H94" i="21"/>
  <c r="G108" i="24"/>
  <c r="G32" i="24"/>
  <c r="G83" i="24" s="1"/>
  <c r="J68" i="24"/>
  <c r="J93" i="24" s="1"/>
  <c r="J116" i="24" s="1"/>
  <c r="K68" i="24"/>
  <c r="K93" i="24" s="1"/>
  <c r="K116" i="24" s="1"/>
  <c r="I68" i="24"/>
  <c r="I93" i="24" s="1"/>
  <c r="I116" i="24" s="1"/>
  <c r="H68" i="24"/>
  <c r="H93" i="24" s="1"/>
  <c r="H116" i="24" s="1"/>
  <c r="G68" i="24"/>
  <c r="G93" i="24" s="1"/>
  <c r="G116" i="24" s="1"/>
  <c r="F68" i="24"/>
  <c r="F93" i="24" s="1"/>
  <c r="F116" i="24" s="1"/>
  <c r="E68" i="24"/>
  <c r="E93" i="24" s="1"/>
  <c r="E116" i="24" s="1"/>
  <c r="L241" i="25" l="1"/>
  <c r="N40" i="4"/>
  <c r="G169" i="25"/>
  <c r="B170" i="25"/>
  <c r="D170" i="25" s="1"/>
  <c r="F170" i="25" s="1"/>
  <c r="D68" i="24"/>
  <c r="Q68" i="24" s="1"/>
  <c r="L93" i="21" l="1"/>
  <c r="K30" i="24"/>
  <c r="M29" i="5"/>
  <c r="M32" i="5"/>
  <c r="L97" i="21"/>
  <c r="G170" i="25"/>
  <c r="B171" i="25"/>
  <c r="D171" i="25" s="1"/>
  <c r="F171" i="25" s="1"/>
  <c r="D93" i="24"/>
  <c r="Q93" i="24" s="1"/>
  <c r="D106" i="24"/>
  <c r="D115" i="24" s="1"/>
  <c r="G171" i="25" l="1"/>
  <c r="B172" i="25"/>
  <c r="D172" i="25" s="1"/>
  <c r="F172" i="25" s="1"/>
  <c r="D116" i="24"/>
  <c r="D41" i="24"/>
  <c r="D30" i="24"/>
  <c r="G172" i="25" l="1"/>
  <c r="B173" i="25"/>
  <c r="D173" i="25" s="1"/>
  <c r="F173" i="25" s="1"/>
  <c r="D67" i="24"/>
  <c r="H16" i="22"/>
  <c r="H15" i="22"/>
  <c r="D10" i="22"/>
  <c r="E10" i="22" s="1"/>
  <c r="F10" i="22" s="1"/>
  <c r="G10" i="22" s="1"/>
  <c r="H10" i="22" s="1"/>
  <c r="I10" i="22" s="1"/>
  <c r="J10" i="22" s="1"/>
  <c r="K10" i="22" s="1"/>
  <c r="L10" i="22" s="1"/>
  <c r="M10" i="22" s="1"/>
  <c r="N10" i="22" s="1"/>
  <c r="O10" i="22" s="1"/>
  <c r="P10" i="22" s="1"/>
  <c r="Q10" i="22" s="1"/>
  <c r="R10" i="22" s="1"/>
  <c r="S10" i="22" s="1"/>
  <c r="T10" i="22" s="1"/>
  <c r="U10" i="22" s="1"/>
  <c r="V10" i="22" s="1"/>
  <c r="W10" i="22" s="1"/>
  <c r="X10" i="22" s="1"/>
  <c r="Y10" i="22" s="1"/>
  <c r="Z10" i="22" s="1"/>
  <c r="AA10" i="22" s="1"/>
  <c r="AB10" i="22" s="1"/>
  <c r="AC10" i="22" s="1"/>
  <c r="AD10" i="22" s="1"/>
  <c r="AE10" i="22" s="1"/>
  <c r="AF10" i="22" s="1"/>
  <c r="AG10" i="22" s="1"/>
  <c r="AH10" i="22" s="1"/>
  <c r="AI10" i="22" s="1"/>
  <c r="D81" i="24" l="1"/>
  <c r="G173" i="25"/>
  <c r="B174" i="25"/>
  <c r="D174" i="25" s="1"/>
  <c r="F174" i="25" s="1"/>
  <c r="G174" i="25" l="1"/>
  <c r="B175" i="25"/>
  <c r="D175" i="25" s="1"/>
  <c r="F175" i="25" s="1"/>
  <c r="B10" i="5"/>
  <c r="C10" i="5" s="1"/>
  <c r="B14" i="2"/>
  <c r="E115" i="24"/>
  <c r="G175" i="25" l="1"/>
  <c r="B176" i="25"/>
  <c r="D176" i="25" s="1"/>
  <c r="F176" i="25" s="1"/>
  <c r="E41" i="24"/>
  <c r="G176" i="25" l="1"/>
  <c r="B177" i="25"/>
  <c r="D177" i="25" s="1"/>
  <c r="F177" i="25" s="1"/>
  <c r="E67" i="24"/>
  <c r="G30" i="1"/>
  <c r="E81" i="24" l="1"/>
  <c r="E92" i="24" s="1"/>
  <c r="G177" i="25"/>
  <c r="B178" i="25"/>
  <c r="D178" i="25" s="1"/>
  <c r="F178" i="25" s="1"/>
  <c r="G7" i="22"/>
  <c r="F5" i="22"/>
  <c r="D29" i="19"/>
  <c r="E29" i="19"/>
  <c r="F29" i="19"/>
  <c r="G29" i="19"/>
  <c r="H29" i="19"/>
  <c r="I29" i="19"/>
  <c r="J29" i="19"/>
  <c r="K29" i="19"/>
  <c r="C29" i="19"/>
  <c r="B29" i="19"/>
  <c r="F4" i="21"/>
  <c r="G4" i="21"/>
  <c r="H4" i="21"/>
  <c r="I4" i="21"/>
  <c r="J4" i="21"/>
  <c r="K4" i="21"/>
  <c r="L4" i="21"/>
  <c r="E4" i="21"/>
  <c r="B100" i="21"/>
  <c r="B99" i="21"/>
  <c r="B98" i="21"/>
  <c r="B95" i="21"/>
  <c r="B13" i="21"/>
  <c r="G178" i="25" l="1"/>
  <c r="B179" i="25"/>
  <c r="D179" i="25" s="1"/>
  <c r="F179" i="25" s="1"/>
  <c r="E90" i="21"/>
  <c r="G179" i="25" l="1"/>
  <c r="B180" i="25"/>
  <c r="D180" i="25" s="1"/>
  <c r="F180" i="25" s="1"/>
  <c r="F90" i="21"/>
  <c r="G180" i="25" l="1"/>
  <c r="H180" i="25" s="1"/>
  <c r="M235" i="25" s="1"/>
  <c r="B183" i="25"/>
  <c r="D183" i="25" s="1"/>
  <c r="F183" i="25" s="1"/>
  <c r="G90" i="21"/>
  <c r="M241" i="25" l="1"/>
  <c r="O40" i="4"/>
  <c r="G183" i="25"/>
  <c r="B184" i="25"/>
  <c r="D184" i="25" s="1"/>
  <c r="F184" i="25" s="1"/>
  <c r="H90" i="21"/>
  <c r="M93" i="21" l="1"/>
  <c r="L30" i="24"/>
  <c r="L41" i="24"/>
  <c r="L67" i="24" s="1"/>
  <c r="L81" i="24" s="1"/>
  <c r="L92" i="24" s="1"/>
  <c r="N29" i="5"/>
  <c r="M97" i="21"/>
  <c r="M98" i="21" s="1"/>
  <c r="N32" i="5"/>
  <c r="G184" i="25"/>
  <c r="B185" i="25"/>
  <c r="D185" i="25" s="1"/>
  <c r="F185" i="25" s="1"/>
  <c r="I90" i="21"/>
  <c r="G185" i="25" l="1"/>
  <c r="B186" i="25"/>
  <c r="D186" i="25" s="1"/>
  <c r="F186" i="25" s="1"/>
  <c r="J90" i="21"/>
  <c r="B187" i="25" l="1"/>
  <c r="D187" i="25" s="1"/>
  <c r="F187" i="25" s="1"/>
  <c r="G186" i="25"/>
  <c r="K90" i="21"/>
  <c r="L90" i="21"/>
  <c r="G187" i="25" l="1"/>
  <c r="B188" i="25"/>
  <c r="D188" i="25" s="1"/>
  <c r="F188" i="25" s="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" i="20"/>
  <c r="B189" i="25" l="1"/>
  <c r="D189" i="25" s="1"/>
  <c r="F189" i="25" s="1"/>
  <c r="G188" i="25"/>
  <c r="C11" i="9"/>
  <c r="G189" i="25" l="1"/>
  <c r="B190" i="25"/>
  <c r="D190" i="25" s="1"/>
  <c r="F190" i="25" s="1"/>
  <c r="D5" i="22"/>
  <c r="D7" i="22" s="1"/>
  <c r="I12" i="22" s="1"/>
  <c r="E64" i="18"/>
  <c r="B191" i="25" l="1"/>
  <c r="D191" i="25" s="1"/>
  <c r="F191" i="25" s="1"/>
  <c r="G190" i="25"/>
  <c r="N12" i="22"/>
  <c r="R12" i="22"/>
  <c r="V12" i="22"/>
  <c r="Z12" i="22"/>
  <c r="AD12" i="22"/>
  <c r="AH12" i="22"/>
  <c r="L12" i="22"/>
  <c r="P12" i="22"/>
  <c r="T12" i="22"/>
  <c r="X12" i="22"/>
  <c r="AB12" i="22"/>
  <c r="AF12" i="22"/>
  <c r="J12" i="22"/>
  <c r="M12" i="22"/>
  <c r="Q12" i="22"/>
  <c r="U12" i="22"/>
  <c r="Y12" i="22"/>
  <c r="AC12" i="22"/>
  <c r="AG12" i="22"/>
  <c r="K12" i="22"/>
  <c r="O12" i="22"/>
  <c r="S12" i="22"/>
  <c r="W12" i="22"/>
  <c r="AA12" i="22"/>
  <c r="AE12" i="22"/>
  <c r="AI12" i="22"/>
  <c r="C11" i="22"/>
  <c r="C13" i="22" s="1"/>
  <c r="E7" i="22"/>
  <c r="D11" i="22"/>
  <c r="C31" i="5"/>
  <c r="C22" i="2"/>
  <c r="C21" i="2"/>
  <c r="G6" i="4"/>
  <c r="G7" i="4" s="1"/>
  <c r="G8" i="4" l="1"/>
  <c r="G27" i="4"/>
  <c r="G21" i="4"/>
  <c r="G191" i="25"/>
  <c r="B192" i="25"/>
  <c r="D192" i="25" s="1"/>
  <c r="F192" i="25" s="1"/>
  <c r="H6" i="4"/>
  <c r="I6" i="4" s="1"/>
  <c r="J6" i="4" s="1"/>
  <c r="K6" i="4" s="1"/>
  <c r="L6" i="4" s="1"/>
  <c r="M6" i="4" s="1"/>
  <c r="N6" i="4" s="1"/>
  <c r="O6" i="4" s="1"/>
  <c r="G30" i="4"/>
  <c r="C25" i="2"/>
  <c r="AI16" i="22"/>
  <c r="L16" i="22"/>
  <c r="T16" i="22"/>
  <c r="AF16" i="22"/>
  <c r="P16" i="22"/>
  <c r="AB16" i="22"/>
  <c r="X16" i="22"/>
  <c r="D13" i="22"/>
  <c r="C14" i="22"/>
  <c r="D14" i="22"/>
  <c r="E11" i="22" s="1"/>
  <c r="P6" i="4" l="1"/>
  <c r="O7" i="4"/>
  <c r="G192" i="25"/>
  <c r="B193" i="25"/>
  <c r="D193" i="25" s="1"/>
  <c r="F193" i="25" s="1"/>
  <c r="E13" i="22"/>
  <c r="E14" i="22"/>
  <c r="F11" i="22" s="1"/>
  <c r="F13" i="22" s="1"/>
  <c r="G57" i="1"/>
  <c r="O30" i="4" l="1"/>
  <c r="O27" i="4"/>
  <c r="Q6" i="4"/>
  <c r="P7" i="4"/>
  <c r="G193" i="25"/>
  <c r="B194" i="25"/>
  <c r="D194" i="25" s="1"/>
  <c r="F194" i="25" s="1"/>
  <c r="F14" i="22"/>
  <c r="G11" i="22" s="1"/>
  <c r="R6" i="4" l="1"/>
  <c r="Q7" i="4"/>
  <c r="P30" i="4"/>
  <c r="P27" i="4"/>
  <c r="B197" i="25"/>
  <c r="D197" i="25" s="1"/>
  <c r="F197" i="25" s="1"/>
  <c r="G194" i="25"/>
  <c r="H194" i="25" s="1"/>
  <c r="N235" i="25" s="1"/>
  <c r="G14" i="22"/>
  <c r="H11" i="22" s="1"/>
  <c r="H13" i="22" s="1"/>
  <c r="G13" i="22"/>
  <c r="C30" i="9"/>
  <c r="N241" i="25" l="1"/>
  <c r="P40" i="4"/>
  <c r="Q30" i="4"/>
  <c r="Q27" i="4"/>
  <c r="S6" i="4"/>
  <c r="S7" i="4" s="1"/>
  <c r="R7" i="4"/>
  <c r="B198" i="25"/>
  <c r="D198" i="25" s="1"/>
  <c r="F198" i="25" s="1"/>
  <c r="G197" i="25"/>
  <c r="H14" i="22"/>
  <c r="I11" i="22" s="1"/>
  <c r="I14" i="22" s="1"/>
  <c r="J11" i="22" s="1"/>
  <c r="C7" i="5"/>
  <c r="N93" i="21" l="1"/>
  <c r="M30" i="24"/>
  <c r="M41" i="24"/>
  <c r="M67" i="24" s="1"/>
  <c r="M81" i="24" s="1"/>
  <c r="M92" i="24" s="1"/>
  <c r="N97" i="21"/>
  <c r="N98" i="21" s="1"/>
  <c r="O29" i="5"/>
  <c r="O32" i="5"/>
  <c r="S30" i="4"/>
  <c r="S27" i="4"/>
  <c r="R30" i="4"/>
  <c r="R27" i="4"/>
  <c r="B199" i="25"/>
  <c r="D199" i="25" s="1"/>
  <c r="F199" i="25" s="1"/>
  <c r="G198" i="25"/>
  <c r="I13" i="22"/>
  <c r="J13" i="22"/>
  <c r="J14" i="22"/>
  <c r="K11" i="22" s="1"/>
  <c r="H7" i="4"/>
  <c r="I7" i="4"/>
  <c r="J7" i="4"/>
  <c r="K7" i="4"/>
  <c r="L7" i="4"/>
  <c r="M7" i="4"/>
  <c r="N7" i="4"/>
  <c r="N30" i="4" l="1"/>
  <c r="N27" i="4"/>
  <c r="J30" i="4"/>
  <c r="J27" i="4"/>
  <c r="L30" i="4"/>
  <c r="L27" i="4"/>
  <c r="M30" i="4"/>
  <c r="M27" i="4"/>
  <c r="I30" i="4"/>
  <c r="I27" i="4"/>
  <c r="H30" i="4"/>
  <c r="H27" i="4"/>
  <c r="K30" i="4"/>
  <c r="K27" i="4"/>
  <c r="B200" i="25"/>
  <c r="D200" i="25" s="1"/>
  <c r="F200" i="25" s="1"/>
  <c r="G199" i="25"/>
  <c r="K14" i="22"/>
  <c r="L11" i="22" s="1"/>
  <c r="K13" i="22"/>
  <c r="O3" i="4"/>
  <c r="B201" i="25" l="1"/>
  <c r="D201" i="25" s="1"/>
  <c r="F201" i="25" s="1"/>
  <c r="G200" i="25"/>
  <c r="L13" i="22"/>
  <c r="L15" i="22" s="1"/>
  <c r="B202" i="25" l="1"/>
  <c r="D202" i="25" s="1"/>
  <c r="F202" i="25" s="1"/>
  <c r="G201" i="25"/>
  <c r="L14" i="22"/>
  <c r="M11" i="22" s="1"/>
  <c r="G11" i="4"/>
  <c r="G18" i="4" s="1"/>
  <c r="B203" i="25" l="1"/>
  <c r="D203" i="25" s="1"/>
  <c r="F203" i="25" s="1"/>
  <c r="G202" i="25"/>
  <c r="H11" i="4"/>
  <c r="M13" i="22"/>
  <c r="M14" i="22"/>
  <c r="N11" i="22" s="1"/>
  <c r="H21" i="4"/>
  <c r="H31" i="4" s="1"/>
  <c r="I11" i="4" l="1"/>
  <c r="H18" i="4"/>
  <c r="B204" i="25"/>
  <c r="D204" i="25" s="1"/>
  <c r="F204" i="25" s="1"/>
  <c r="G203" i="25"/>
  <c r="N13" i="22"/>
  <c r="N14" i="22"/>
  <c r="O11" i="22" s="1"/>
  <c r="I21" i="4"/>
  <c r="I31" i="4" s="1"/>
  <c r="B54" i="1"/>
  <c r="G29" i="1"/>
  <c r="H26" i="4" l="1"/>
  <c r="I18" i="4"/>
  <c r="J11" i="4"/>
  <c r="B205" i="25"/>
  <c r="D205" i="25" s="1"/>
  <c r="F205" i="25" s="1"/>
  <c r="G204" i="25"/>
  <c r="O13" i="22"/>
  <c r="O14" i="22"/>
  <c r="P11" i="22" s="1"/>
  <c r="J21" i="4"/>
  <c r="J31" i="4" s="1"/>
  <c r="G13" i="4"/>
  <c r="G20" i="4" s="1"/>
  <c r="J18" i="4" l="1"/>
  <c r="K11" i="4"/>
  <c r="L11" i="4" s="1"/>
  <c r="M11" i="4" s="1"/>
  <c r="N11" i="4" s="1"/>
  <c r="O11" i="4" s="1"/>
  <c r="B206" i="25"/>
  <c r="D206" i="25" s="1"/>
  <c r="F206" i="25" s="1"/>
  <c r="G205" i="25"/>
  <c r="P14" i="22"/>
  <c r="Q11" i="22" s="1"/>
  <c r="P13" i="22"/>
  <c r="P15" i="22" s="1"/>
  <c r="K21" i="4"/>
  <c r="K31" i="4" s="1"/>
  <c r="H13" i="4"/>
  <c r="H20" i="4" s="1"/>
  <c r="A2" i="1"/>
  <c r="A2" i="18"/>
  <c r="P11" i="4" l="1"/>
  <c r="O18" i="4"/>
  <c r="B207" i="25"/>
  <c r="D207" i="25" s="1"/>
  <c r="F207" i="25" s="1"/>
  <c r="G206" i="25"/>
  <c r="Q13" i="22"/>
  <c r="Q14" i="22"/>
  <c r="R11" i="22" s="1"/>
  <c r="I13" i="4"/>
  <c r="K18" i="4"/>
  <c r="L21" i="4"/>
  <c r="L31" i="4" s="1"/>
  <c r="E56" i="18"/>
  <c r="O26" i="4" l="1"/>
  <c r="Q11" i="4"/>
  <c r="P18" i="4"/>
  <c r="J13" i="4"/>
  <c r="I20" i="4"/>
  <c r="B208" i="25"/>
  <c r="D208" i="25" s="1"/>
  <c r="F208" i="25" s="1"/>
  <c r="G207" i="25"/>
  <c r="R14" i="22"/>
  <c r="S11" i="22" s="1"/>
  <c r="R13" i="22"/>
  <c r="M21" i="4"/>
  <c r="M31" i="4" s="1"/>
  <c r="L18" i="4"/>
  <c r="G65" i="1"/>
  <c r="G55" i="1"/>
  <c r="G56" i="1"/>
  <c r="R11" i="4" l="1"/>
  <c r="Q18" i="4"/>
  <c r="P26" i="4"/>
  <c r="J20" i="4"/>
  <c r="K13" i="4"/>
  <c r="L13" i="4" s="1"/>
  <c r="M13" i="4" s="1"/>
  <c r="N13" i="4" s="1"/>
  <c r="O13" i="4" s="1"/>
  <c r="B211" i="25"/>
  <c r="D211" i="25" s="1"/>
  <c r="F211" i="25" s="1"/>
  <c r="G208" i="25"/>
  <c r="H208" i="25" s="1"/>
  <c r="O235" i="25" s="1"/>
  <c r="S13" i="22"/>
  <c r="S14" i="22"/>
  <c r="T11" i="22" s="1"/>
  <c r="G35" i="4"/>
  <c r="H35" i="4" s="1"/>
  <c r="I35" i="4" s="1"/>
  <c r="J35" i="4" s="1"/>
  <c r="K35" i="4" s="1"/>
  <c r="L35" i="4" s="1"/>
  <c r="M35" i="4" s="1"/>
  <c r="N35" i="4" s="1"/>
  <c r="O35" i="4" s="1"/>
  <c r="P35" i="4" s="1"/>
  <c r="Q35" i="4" s="1"/>
  <c r="R35" i="4" s="1"/>
  <c r="S35" i="4" s="1"/>
  <c r="L26" i="4"/>
  <c r="I26" i="4"/>
  <c r="J26" i="4"/>
  <c r="K26" i="4"/>
  <c r="N21" i="4"/>
  <c r="N18" i="4"/>
  <c r="M18" i="4"/>
  <c r="O241" i="25" l="1"/>
  <c r="Q40" i="4"/>
  <c r="N26" i="4"/>
  <c r="P13" i="4"/>
  <c r="O20" i="4"/>
  <c r="N31" i="4"/>
  <c r="O21" i="4"/>
  <c r="Q26" i="4"/>
  <c r="S11" i="4"/>
  <c r="S18" i="4" s="1"/>
  <c r="R18" i="4"/>
  <c r="K20" i="4"/>
  <c r="B212" i="25"/>
  <c r="D212" i="25" s="1"/>
  <c r="F212" i="25" s="1"/>
  <c r="G211" i="25"/>
  <c r="L20" i="4"/>
  <c r="T14" i="22"/>
  <c r="U11" i="22" s="1"/>
  <c r="T13" i="22"/>
  <c r="T15" i="22" s="1"/>
  <c r="M26" i="4"/>
  <c r="C19" i="9"/>
  <c r="C13" i="9"/>
  <c r="O93" i="21" l="1"/>
  <c r="N41" i="24"/>
  <c r="N67" i="24" s="1"/>
  <c r="N81" i="24" s="1"/>
  <c r="N92" i="24" s="1"/>
  <c r="N30" i="24"/>
  <c r="O97" i="21"/>
  <c r="O98" i="21" s="1"/>
  <c r="P29" i="5"/>
  <c r="P32" i="5"/>
  <c r="Q13" i="4"/>
  <c r="P20" i="4"/>
  <c r="O31" i="4"/>
  <c r="P21" i="4"/>
  <c r="S26" i="4"/>
  <c r="R26" i="4"/>
  <c r="B213" i="25"/>
  <c r="D213" i="25" s="1"/>
  <c r="F213" i="25" s="1"/>
  <c r="G212" i="25"/>
  <c r="M20" i="4"/>
  <c r="U13" i="22"/>
  <c r="U14" i="22"/>
  <c r="V11" i="22" s="1"/>
  <c r="F19" i="9"/>
  <c r="G19" i="9" s="1"/>
  <c r="F13" i="9"/>
  <c r="G25" i="1"/>
  <c r="A1" i="18"/>
  <c r="R13" i="4" l="1"/>
  <c r="Q20" i="4"/>
  <c r="Q21" i="4"/>
  <c r="P31" i="4"/>
  <c r="B214" i="25"/>
  <c r="D214" i="25" s="1"/>
  <c r="F214" i="25" s="1"/>
  <c r="G213" i="25"/>
  <c r="N20" i="4"/>
  <c r="G31" i="1"/>
  <c r="V14" i="22"/>
  <c r="W11" i="22" s="1"/>
  <c r="V13" i="22"/>
  <c r="G13" i="9"/>
  <c r="H13" i="9" s="1"/>
  <c r="C17" i="9"/>
  <c r="F17" i="9" s="1"/>
  <c r="G17" i="9" s="1"/>
  <c r="H17" i="9" s="1"/>
  <c r="S13" i="4" l="1"/>
  <c r="S20" i="4" s="1"/>
  <c r="R20" i="4"/>
  <c r="R21" i="4"/>
  <c r="Q31" i="4"/>
  <c r="B215" i="25"/>
  <c r="D215" i="25" s="1"/>
  <c r="F215" i="25" s="1"/>
  <c r="G214" i="25"/>
  <c r="W13" i="22"/>
  <c r="W14" i="22"/>
  <c r="X11" i="22" s="1"/>
  <c r="A1" i="1"/>
  <c r="A1" i="5" s="1"/>
  <c r="S21" i="4" l="1"/>
  <c r="R31" i="4"/>
  <c r="B216" i="25"/>
  <c r="D216" i="25" s="1"/>
  <c r="F216" i="25" s="1"/>
  <c r="G215" i="25"/>
  <c r="X14" i="22"/>
  <c r="Y11" i="22" s="1"/>
  <c r="X13" i="22"/>
  <c r="X15" i="22" s="1"/>
  <c r="S31" i="4" l="1"/>
  <c r="B217" i="25"/>
  <c r="D217" i="25" s="1"/>
  <c r="F217" i="25" s="1"/>
  <c r="G216" i="25"/>
  <c r="Y13" i="22"/>
  <c r="Y14" i="22"/>
  <c r="Z11" i="22" s="1"/>
  <c r="B33" i="5"/>
  <c r="B24" i="5"/>
  <c r="C22" i="5" l="1"/>
  <c r="B23" i="2"/>
  <c r="B218" i="25"/>
  <c r="D218" i="25" s="1"/>
  <c r="F218" i="25" s="1"/>
  <c r="G217" i="25"/>
  <c r="B34" i="2"/>
  <c r="Z14" i="22"/>
  <c r="AA11" i="22" s="1"/>
  <c r="Z13" i="22"/>
  <c r="A1" i="4"/>
  <c r="A2" i="5" s="1"/>
  <c r="B219" i="25" l="1"/>
  <c r="D219" i="25" s="1"/>
  <c r="F219" i="25" s="1"/>
  <c r="G218" i="25"/>
  <c r="AA13" i="22"/>
  <c r="AA14" i="22"/>
  <c r="AB11" i="22" s="1"/>
  <c r="B21" i="2"/>
  <c r="B25" i="2" s="1"/>
  <c r="B220" i="25" l="1"/>
  <c r="D220" i="25" s="1"/>
  <c r="F220" i="25" s="1"/>
  <c r="G219" i="25"/>
  <c r="B26" i="2"/>
  <c r="B28" i="2" s="1"/>
  <c r="AB14" i="22"/>
  <c r="AC11" i="22" s="1"/>
  <c r="AB13" i="22"/>
  <c r="AB15" i="22" s="1"/>
  <c r="B30" i="2"/>
  <c r="B221" i="25" l="1"/>
  <c r="D221" i="25" s="1"/>
  <c r="F221" i="25" s="1"/>
  <c r="G220" i="25"/>
  <c r="AC13" i="22"/>
  <c r="AC14" i="22"/>
  <c r="AD11" i="22" s="1"/>
  <c r="C30" i="2"/>
  <c r="A71" i="1"/>
  <c r="B222" i="25" l="1"/>
  <c r="D222" i="25" s="1"/>
  <c r="F222" i="25" s="1"/>
  <c r="G221" i="25"/>
  <c r="AD14" i="22"/>
  <c r="AE11" i="22" s="1"/>
  <c r="AD13" i="22"/>
  <c r="C29" i="5"/>
  <c r="C32" i="5"/>
  <c r="G31" i="5"/>
  <c r="F31" i="5"/>
  <c r="E31" i="5"/>
  <c r="D31" i="5"/>
  <c r="J31" i="5"/>
  <c r="I31" i="5"/>
  <c r="H31" i="5"/>
  <c r="B29" i="4"/>
  <c r="G222" i="25" l="1"/>
  <c r="H222" i="25" s="1"/>
  <c r="P235" i="25" s="1"/>
  <c r="B225" i="25"/>
  <c r="D225" i="25" s="1"/>
  <c r="F225" i="25" s="1"/>
  <c r="AE13" i="22"/>
  <c r="AE14" i="22"/>
  <c r="AF11" i="22" s="1"/>
  <c r="C33" i="5"/>
  <c r="P241" i="25" l="1"/>
  <c r="R40" i="4"/>
  <c r="G225" i="25"/>
  <c r="B226" i="25"/>
  <c r="D226" i="25" s="1"/>
  <c r="F226" i="25" s="1"/>
  <c r="AF14" i="22"/>
  <c r="AG11" i="22" s="1"/>
  <c r="AF13" i="22"/>
  <c r="AF15" i="22" s="1"/>
  <c r="P93" i="21" l="1"/>
  <c r="O41" i="24"/>
  <c r="O67" i="24" s="1"/>
  <c r="O81" i="24" s="1"/>
  <c r="O92" i="24" s="1"/>
  <c r="O30" i="24"/>
  <c r="Q32" i="5"/>
  <c r="P97" i="21"/>
  <c r="P98" i="21" s="1"/>
  <c r="Q29" i="5"/>
  <c r="G226" i="25"/>
  <c r="B227" i="25"/>
  <c r="D227" i="25" s="1"/>
  <c r="F227" i="25" s="1"/>
  <c r="AG13" i="22"/>
  <c r="AG14" i="22"/>
  <c r="AH11" i="22" s="1"/>
  <c r="G227" i="25" l="1"/>
  <c r="B228" i="25"/>
  <c r="D228" i="25" s="1"/>
  <c r="F228" i="25" s="1"/>
  <c r="AH14" i="22"/>
  <c r="AI11" i="22" s="1"/>
  <c r="AH13" i="22"/>
  <c r="G228" i="25" l="1"/>
  <c r="B229" i="25"/>
  <c r="D229" i="25" s="1"/>
  <c r="F229" i="25" s="1"/>
  <c r="AI13" i="22"/>
  <c r="AI15" i="22" s="1"/>
  <c r="AI14" i="22"/>
  <c r="G229" i="25" l="1"/>
  <c r="B230" i="25"/>
  <c r="D230" i="25" s="1"/>
  <c r="F230" i="25" s="1"/>
  <c r="G230" i="25" l="1"/>
  <c r="B231" i="25"/>
  <c r="D231" i="25" s="1"/>
  <c r="F231" i="25" s="1"/>
  <c r="G231" i="25" s="1"/>
  <c r="H231" i="25" s="1"/>
  <c r="Q235" i="25" s="1"/>
  <c r="G34" i="4"/>
  <c r="Q241" i="25" l="1"/>
  <c r="S40" i="4"/>
  <c r="H34" i="4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B10" i="2"/>
  <c r="B7" i="5"/>
  <c r="B14" i="5" s="1"/>
  <c r="Q93" i="21" l="1"/>
  <c r="P30" i="24"/>
  <c r="P41" i="24"/>
  <c r="P67" i="24" s="1"/>
  <c r="P81" i="24" s="1"/>
  <c r="P92" i="24" s="1"/>
  <c r="R32" i="5"/>
  <c r="R29" i="5"/>
  <c r="Q97" i="21"/>
  <c r="Q98" i="21" s="1"/>
  <c r="T40" i="4"/>
  <c r="B12" i="2"/>
  <c r="B35" i="2" s="1"/>
  <c r="B36" i="2" s="1"/>
  <c r="C7" i="2"/>
  <c r="C10" i="2" s="1"/>
  <c r="E28" i="1"/>
  <c r="E20" i="1"/>
  <c r="E25" i="1" s="1"/>
  <c r="E31" i="1" s="1"/>
  <c r="E65" i="1"/>
  <c r="B16" i="2" l="1"/>
  <c r="B31" i="2"/>
  <c r="B32" i="2" s="1"/>
  <c r="C12" i="2"/>
  <c r="D7" i="2"/>
  <c r="C27" i="5"/>
  <c r="E29" i="1"/>
  <c r="E68" i="1" s="1"/>
  <c r="G32" i="4" l="1"/>
  <c r="C15" i="2" l="1"/>
  <c r="C16" i="2" s="1"/>
  <c r="H32" i="4"/>
  <c r="D34" i="2" l="1"/>
  <c r="C13" i="5"/>
  <c r="C14" i="5" s="1"/>
  <c r="C27" i="2"/>
  <c r="G66" i="1"/>
  <c r="I32" i="4"/>
  <c r="D30" i="2"/>
  <c r="E34" i="2" l="1"/>
  <c r="C26" i="5"/>
  <c r="C30" i="5" s="1"/>
  <c r="E30" i="2"/>
  <c r="J32" i="4"/>
  <c r="C30" i="19" l="1"/>
  <c r="C33" i="19" s="1"/>
  <c r="D33" i="5"/>
  <c r="E98" i="21"/>
  <c r="K32" i="4"/>
  <c r="C35" i="2" l="1"/>
  <c r="C31" i="2"/>
  <c r="C32" i="2" s="1"/>
  <c r="E33" i="5"/>
  <c r="F98" i="21"/>
  <c r="L32" i="4"/>
  <c r="F41" i="24" l="1"/>
  <c r="F34" i="2"/>
  <c r="M32" i="4"/>
  <c r="F30" i="2"/>
  <c r="F67" i="24" l="1"/>
  <c r="F115" i="24"/>
  <c r="N32" i="4"/>
  <c r="O32" i="4" s="1"/>
  <c r="P32" i="4" s="1"/>
  <c r="Q32" i="4" s="1"/>
  <c r="R32" i="4" s="1"/>
  <c r="S32" i="4" s="1"/>
  <c r="F81" i="24" l="1"/>
  <c r="F92" i="24"/>
  <c r="G41" i="24"/>
  <c r="G34" i="2"/>
  <c r="G30" i="2"/>
  <c r="G115" i="24" l="1"/>
  <c r="G67" i="24"/>
  <c r="H41" i="24"/>
  <c r="H67" i="24" s="1"/>
  <c r="H81" i="24" s="1"/>
  <c r="H34" i="2"/>
  <c r="H30" i="2"/>
  <c r="G81" i="24" l="1"/>
  <c r="H115" i="24"/>
  <c r="G92" i="24"/>
  <c r="I34" i="2"/>
  <c r="I30" i="2"/>
  <c r="K31" i="5"/>
  <c r="H92" i="24" l="1"/>
  <c r="I41" i="24"/>
  <c r="I67" i="24" s="1"/>
  <c r="J41" i="24"/>
  <c r="J67" i="24" s="1"/>
  <c r="J81" i="24" s="1"/>
  <c r="I81" i="24" l="1"/>
  <c r="I92" i="24" s="1"/>
  <c r="J115" i="24"/>
  <c r="I115" i="24"/>
  <c r="J34" i="2"/>
  <c r="J30" i="2"/>
  <c r="J92" i="24" l="1"/>
  <c r="K41" i="24"/>
  <c r="Q41" i="24" s="1"/>
  <c r="K115" i="24" l="1"/>
  <c r="K67" i="24"/>
  <c r="K34" i="2"/>
  <c r="K81" i="24" l="1"/>
  <c r="Q67" i="24"/>
  <c r="K92" i="24"/>
  <c r="Q92" i="24" s="1"/>
  <c r="G46" i="18" l="1"/>
  <c r="C15" i="9"/>
  <c r="K15" i="9" l="1"/>
  <c r="K16" i="9" s="1"/>
  <c r="F15" i="9"/>
  <c r="F21" i="9" s="1"/>
  <c r="C21" i="9"/>
  <c r="G15" i="9" l="1"/>
  <c r="H15" i="9" s="1"/>
  <c r="D10" i="19"/>
  <c r="C21" i="19"/>
  <c r="C23" i="19" s="1"/>
  <c r="C37" i="9"/>
  <c r="G21" i="9" l="1"/>
  <c r="B30" i="19"/>
  <c r="B33" i="19" s="1"/>
  <c r="B34" i="19" s="1"/>
  <c r="B35" i="19" s="1"/>
  <c r="B21" i="5" l="1"/>
  <c r="B24" i="2"/>
  <c r="D27" i="5"/>
  <c r="C21" i="5"/>
  <c r="D30" i="5" l="1"/>
  <c r="C23" i="5"/>
  <c r="C24" i="5" s="1"/>
  <c r="G67" i="1"/>
  <c r="G68" i="1" s="1"/>
  <c r="G69" i="1" s="1"/>
  <c r="E27" i="5"/>
  <c r="D107" i="24"/>
  <c r="D109" i="24" s="1"/>
  <c r="D111" i="24" s="1"/>
  <c r="D20" i="19"/>
  <c r="D31" i="24"/>
  <c r="D22" i="5" l="1"/>
  <c r="C23" i="2"/>
  <c r="E30" i="5"/>
  <c r="D112" i="24"/>
  <c r="D113" i="24" s="1"/>
  <c r="E20" i="19"/>
  <c r="E109" i="24"/>
  <c r="E111" i="24" s="1"/>
  <c r="E31" i="24"/>
  <c r="F27" i="5"/>
  <c r="C26" i="2" l="1"/>
  <c r="C28" i="2" s="1"/>
  <c r="C24" i="2"/>
  <c r="D117" i="24"/>
  <c r="F109" i="24"/>
  <c r="F20" i="19"/>
  <c r="F31" i="24"/>
  <c r="D82" i="24"/>
  <c r="E114" i="24"/>
  <c r="F111" i="24" l="1"/>
  <c r="F113" i="24" s="1"/>
  <c r="F114" i="24" s="1"/>
  <c r="F117" i="24" s="1"/>
  <c r="C17" i="2"/>
  <c r="E117" i="24"/>
  <c r="G20" i="19"/>
  <c r="G31" i="24"/>
  <c r="G109" i="24"/>
  <c r="G111" i="24" s="1"/>
  <c r="E82" i="24"/>
  <c r="G112" i="24" l="1"/>
  <c r="G114" i="24" s="1"/>
  <c r="F82" i="24"/>
  <c r="H109" i="24"/>
  <c r="H111" i="24" s="1"/>
  <c r="H20" i="19"/>
  <c r="H31" i="24"/>
  <c r="G117" i="24" l="1"/>
  <c r="G82" i="24"/>
  <c r="H112" i="24"/>
  <c r="H114" i="24" s="1"/>
  <c r="H117" i="24" l="1"/>
  <c r="H82" i="24"/>
  <c r="I109" i="24"/>
  <c r="I111" i="24" s="1"/>
  <c r="I31" i="24"/>
  <c r="I20" i="19"/>
  <c r="I112" i="24" l="1"/>
  <c r="I114" i="24" s="1"/>
  <c r="J20" i="19"/>
  <c r="J31" i="24"/>
  <c r="J109" i="24"/>
  <c r="J111" i="24" s="1"/>
  <c r="I117" i="24" l="1"/>
  <c r="J112" i="24"/>
  <c r="J114" i="24" s="1"/>
  <c r="J117" i="24" s="1"/>
  <c r="I82" i="24"/>
  <c r="J82" i="24" l="1"/>
  <c r="K20" i="19"/>
  <c r="K31" i="24"/>
  <c r="K109" i="24"/>
  <c r="K111" i="24" s="1"/>
  <c r="K112" i="24" l="1"/>
  <c r="K114" i="24" s="1"/>
  <c r="K117" i="24" l="1"/>
  <c r="K82" i="24"/>
  <c r="R8" i="4" l="1"/>
  <c r="R19" i="4" s="1"/>
  <c r="Q8" i="4"/>
  <c r="Q19" i="4" s="1"/>
  <c r="P8" i="4"/>
  <c r="P19" i="4" s="1"/>
  <c r="S8" i="4"/>
  <c r="S19" i="4" s="1"/>
  <c r="O8" i="4"/>
  <c r="O19" i="4" s="1"/>
  <c r="I8" i="4"/>
  <c r="H8" i="4"/>
  <c r="H19" i="4"/>
  <c r="J8" i="4"/>
  <c r="K8" i="4"/>
  <c r="M8" i="4"/>
  <c r="L8" i="4"/>
  <c r="N8" i="4"/>
  <c r="N19" i="4" s="1"/>
  <c r="N24" i="4" s="1"/>
  <c r="K4" i="24" s="1"/>
  <c r="S24" i="4" l="1"/>
  <c r="P25" i="24"/>
  <c r="P24" i="4"/>
  <c r="M51" i="24" s="1"/>
  <c r="M76" i="24" s="1"/>
  <c r="M25" i="24"/>
  <c r="Q24" i="4"/>
  <c r="N4" i="24" s="1"/>
  <c r="N25" i="24"/>
  <c r="O24" i="4"/>
  <c r="L51" i="24" s="1"/>
  <c r="L76" i="24" s="1"/>
  <c r="L25" i="24"/>
  <c r="R24" i="4"/>
  <c r="O25" i="24"/>
  <c r="P51" i="24"/>
  <c r="P76" i="24" s="1"/>
  <c r="P4" i="24"/>
  <c r="N51" i="24"/>
  <c r="N76" i="24" s="1"/>
  <c r="O51" i="24"/>
  <c r="O76" i="24" s="1"/>
  <c r="O4" i="24"/>
  <c r="H24" i="4"/>
  <c r="F6" i="21" s="1"/>
  <c r="F13" i="21" s="1"/>
  <c r="S28" i="4"/>
  <c r="R22" i="2" s="1"/>
  <c r="P28" i="4"/>
  <c r="O22" i="2" s="1"/>
  <c r="Q28" i="4"/>
  <c r="P22" i="2" s="1"/>
  <c r="O28" i="4"/>
  <c r="N22" i="2" s="1"/>
  <c r="R28" i="4"/>
  <c r="Q22" i="2" s="1"/>
  <c r="G19" i="4"/>
  <c r="L19" i="4"/>
  <c r="L24" i="4" s="1"/>
  <c r="I4" i="24" s="1"/>
  <c r="M21" i="2"/>
  <c r="M19" i="4"/>
  <c r="M24" i="4" s="1"/>
  <c r="J4" i="24" s="1"/>
  <c r="K25" i="24"/>
  <c r="N28" i="4"/>
  <c r="M22" i="2" s="1"/>
  <c r="K19" i="4"/>
  <c r="K24" i="4" s="1"/>
  <c r="H4" i="24" s="1"/>
  <c r="J19" i="4"/>
  <c r="J24" i="4" s="1"/>
  <c r="G4" i="24" s="1"/>
  <c r="I19" i="4"/>
  <c r="I24" i="4" s="1"/>
  <c r="F4" i="24" s="1"/>
  <c r="H28" i="4"/>
  <c r="G22" i="2" s="1"/>
  <c r="E25" i="24"/>
  <c r="E51" i="24" l="1"/>
  <c r="H29" i="4"/>
  <c r="L4" i="24"/>
  <c r="M4" i="24"/>
  <c r="G21" i="2"/>
  <c r="E4" i="24"/>
  <c r="D25" i="24"/>
  <c r="G24" i="4"/>
  <c r="F21" i="2" s="1"/>
  <c r="I25" i="24"/>
  <c r="L28" i="4"/>
  <c r="K22" i="2" s="1"/>
  <c r="M25" i="2"/>
  <c r="M6" i="21"/>
  <c r="M13" i="21" s="1"/>
  <c r="N21" i="2"/>
  <c r="N25" i="2" s="1"/>
  <c r="O29" i="4"/>
  <c r="N6" i="21"/>
  <c r="N13" i="21" s="1"/>
  <c r="O21" i="2"/>
  <c r="O25" i="2" s="1"/>
  <c r="P29" i="4"/>
  <c r="G28" i="4"/>
  <c r="F22" i="2" s="1"/>
  <c r="P6" i="21"/>
  <c r="P13" i="21" s="1"/>
  <c r="Q21" i="2"/>
  <c r="Q25" i="2" s="1"/>
  <c r="R29" i="4"/>
  <c r="O6" i="21"/>
  <c r="O13" i="21" s="1"/>
  <c r="P21" i="2"/>
  <c r="P25" i="2" s="1"/>
  <c r="Q29" i="4"/>
  <c r="Q6" i="21"/>
  <c r="Q13" i="21" s="1"/>
  <c r="R21" i="2"/>
  <c r="R25" i="2" s="1"/>
  <c r="S29" i="4"/>
  <c r="J6" i="21"/>
  <c r="J13" i="21" s="1"/>
  <c r="K21" i="2"/>
  <c r="I51" i="24"/>
  <c r="L29" i="4"/>
  <c r="E6" i="21"/>
  <c r="E13" i="21" s="1"/>
  <c r="E25" i="2"/>
  <c r="F25" i="24"/>
  <c r="I28" i="4"/>
  <c r="H22" i="2" s="1"/>
  <c r="H21" i="2"/>
  <c r="J28" i="4"/>
  <c r="I22" i="2" s="1"/>
  <c r="G25" i="24"/>
  <c r="I21" i="2"/>
  <c r="E76" i="24"/>
  <c r="M28" i="4"/>
  <c r="L22" i="2" s="1"/>
  <c r="J25" i="24"/>
  <c r="L21" i="2"/>
  <c r="K28" i="4"/>
  <c r="J22" i="2" s="1"/>
  <c r="H25" i="24"/>
  <c r="J21" i="2"/>
  <c r="D25" i="2"/>
  <c r="L6" i="21"/>
  <c r="L13" i="21" s="1"/>
  <c r="N29" i="4"/>
  <c r="K51" i="24"/>
  <c r="G26" i="4" l="1"/>
  <c r="N14" i="21"/>
  <c r="M14" i="21"/>
  <c r="G33" i="4"/>
  <c r="D29" i="24" s="1"/>
  <c r="D55" i="24" s="1"/>
  <c r="D80" i="24" s="1"/>
  <c r="D4" i="24"/>
  <c r="I76" i="24"/>
  <c r="G29" i="4"/>
  <c r="K25" i="2"/>
  <c r="R18" i="5"/>
  <c r="R21" i="5" s="1"/>
  <c r="I25" i="2"/>
  <c r="N18" i="5"/>
  <c r="N21" i="5" s="1"/>
  <c r="D18" i="5"/>
  <c r="L25" i="2"/>
  <c r="M18" i="5" s="1"/>
  <c r="M21" i="5" s="1"/>
  <c r="D51" i="24"/>
  <c r="P18" i="5"/>
  <c r="P21" i="5" s="1"/>
  <c r="P14" i="21"/>
  <c r="O14" i="21"/>
  <c r="Q14" i="21"/>
  <c r="E18" i="5"/>
  <c r="E21" i="5" s="1"/>
  <c r="Q18" i="5"/>
  <c r="Q21" i="5" s="1"/>
  <c r="O18" i="5"/>
  <c r="O21" i="5" s="1"/>
  <c r="F14" i="21"/>
  <c r="J25" i="2"/>
  <c r="H25" i="2"/>
  <c r="D21" i="5"/>
  <c r="H6" i="21"/>
  <c r="H13" i="21" s="1"/>
  <c r="J29" i="4"/>
  <c r="G51" i="24"/>
  <c r="K29" i="4"/>
  <c r="I6" i="21"/>
  <c r="I13" i="21" s="1"/>
  <c r="H51" i="24"/>
  <c r="K6" i="21"/>
  <c r="K13" i="21" s="1"/>
  <c r="K14" i="21" s="1"/>
  <c r="M29" i="4"/>
  <c r="J51" i="24"/>
  <c r="G41" i="4"/>
  <c r="F15" i="2" s="1"/>
  <c r="K76" i="24"/>
  <c r="G25" i="2"/>
  <c r="I29" i="4"/>
  <c r="G6" i="21"/>
  <c r="G13" i="21" s="1"/>
  <c r="G14" i="21" s="1"/>
  <c r="F51" i="24"/>
  <c r="F25" i="2"/>
  <c r="H33" i="4" l="1"/>
  <c r="E11" i="24" s="1"/>
  <c r="D11" i="24"/>
  <c r="D7" i="24"/>
  <c r="D8" i="24" s="1"/>
  <c r="D12" i="24" s="1"/>
  <c r="D13" i="24" s="1"/>
  <c r="D14" i="24" s="1"/>
  <c r="L18" i="5"/>
  <c r="L21" i="5" s="1"/>
  <c r="D28" i="24"/>
  <c r="D33" i="24" s="1"/>
  <c r="D37" i="24" s="1"/>
  <c r="D76" i="24"/>
  <c r="E29" i="24"/>
  <c r="E55" i="24" s="1"/>
  <c r="E80" i="24" s="1"/>
  <c r="E28" i="24"/>
  <c r="E7" i="24"/>
  <c r="E8" i="24" s="1"/>
  <c r="D79" i="24"/>
  <c r="D84" i="24" s="1"/>
  <c r="D88" i="24" s="1"/>
  <c r="J18" i="5"/>
  <c r="J21" i="5" s="1"/>
  <c r="F18" i="5"/>
  <c r="F21" i="5" s="1"/>
  <c r="G18" i="5"/>
  <c r="G21" i="5" s="1"/>
  <c r="K18" i="5"/>
  <c r="K21" i="5" s="1"/>
  <c r="H18" i="5"/>
  <c r="H21" i="5" s="1"/>
  <c r="I18" i="5"/>
  <c r="I21" i="5" s="1"/>
  <c r="L14" i="21"/>
  <c r="G42" i="4"/>
  <c r="J76" i="24"/>
  <c r="H76" i="24"/>
  <c r="H14" i="21"/>
  <c r="F76" i="24"/>
  <c r="I14" i="21"/>
  <c r="J14" i="21"/>
  <c r="I33" i="4"/>
  <c r="H41" i="4"/>
  <c r="G15" i="2" s="1"/>
  <c r="G13" i="5" s="1"/>
  <c r="G76" i="24"/>
  <c r="D54" i="24" l="1"/>
  <c r="D59" i="24" s="1"/>
  <c r="D63" i="24" s="1"/>
  <c r="D65" i="24" s="1"/>
  <c r="D9" i="24"/>
  <c r="E54" i="24"/>
  <c r="E59" i="24" s="1"/>
  <c r="E63" i="24" s="1"/>
  <c r="E64" i="24" s="1"/>
  <c r="E65" i="24" s="1"/>
  <c r="E66" i="24" s="1"/>
  <c r="E69" i="24" s="1"/>
  <c r="E79" i="24"/>
  <c r="E84" i="24" s="1"/>
  <c r="E88" i="24" s="1"/>
  <c r="E33" i="24"/>
  <c r="E37" i="24" s="1"/>
  <c r="F29" i="24"/>
  <c r="F55" i="24" s="1"/>
  <c r="F80" i="24" s="1"/>
  <c r="F7" i="24"/>
  <c r="F8" i="24" s="1"/>
  <c r="F28" i="24"/>
  <c r="F11" i="24"/>
  <c r="E12" i="24"/>
  <c r="E13" i="24" s="1"/>
  <c r="E14" i="24" s="1"/>
  <c r="E9" i="24"/>
  <c r="D38" i="24"/>
  <c r="D39" i="24" s="1"/>
  <c r="E19" i="21"/>
  <c r="G45" i="4"/>
  <c r="I41" i="4"/>
  <c r="D89" i="24"/>
  <c r="D90" i="24" s="1"/>
  <c r="D13" i="5"/>
  <c r="D14" i="5" s="1"/>
  <c r="D27" i="2"/>
  <c r="H42" i="4"/>
  <c r="H45" i="4" s="1"/>
  <c r="J33" i="4"/>
  <c r="D69" i="24"/>
  <c r="E7" i="21"/>
  <c r="E8" i="21" s="1"/>
  <c r="G43" i="4"/>
  <c r="E9" i="21"/>
  <c r="F54" i="24" l="1"/>
  <c r="F59" i="24" s="1"/>
  <c r="F63" i="24" s="1"/>
  <c r="F79" i="24"/>
  <c r="F84" i="24" s="1"/>
  <c r="F88" i="24" s="1"/>
  <c r="F89" i="24" s="1"/>
  <c r="F33" i="24"/>
  <c r="E89" i="24"/>
  <c r="E90" i="24" s="1"/>
  <c r="E91" i="24" s="1"/>
  <c r="F12" i="24"/>
  <c r="F9" i="24"/>
  <c r="D94" i="24"/>
  <c r="G29" i="24"/>
  <c r="G55" i="24" s="1"/>
  <c r="G80" i="24" s="1"/>
  <c r="G28" i="24"/>
  <c r="G7" i="24"/>
  <c r="G8" i="24" s="1"/>
  <c r="G11" i="24"/>
  <c r="F13" i="24"/>
  <c r="F14" i="24" s="1"/>
  <c r="E38" i="24"/>
  <c r="E39" i="24" s="1"/>
  <c r="I42" i="4"/>
  <c r="I43" i="4" s="1"/>
  <c r="H15" i="2"/>
  <c r="H13" i="5" s="1"/>
  <c r="F33" i="5"/>
  <c r="G98" i="21"/>
  <c r="D23" i="5"/>
  <c r="D24" i="5" s="1"/>
  <c r="F37" i="24"/>
  <c r="F38" i="24" s="1"/>
  <c r="F27" i="2"/>
  <c r="K33" i="4"/>
  <c r="J41" i="4"/>
  <c r="I15" i="2" s="1"/>
  <c r="D18" i="19"/>
  <c r="E10" i="21"/>
  <c r="F9" i="21"/>
  <c r="F7" i="21"/>
  <c r="F8" i="21" s="1"/>
  <c r="H43" i="4"/>
  <c r="E27" i="2"/>
  <c r="E13" i="5"/>
  <c r="E14" i="5" s="1"/>
  <c r="G44" i="4"/>
  <c r="E91" i="21" s="1"/>
  <c r="F13" i="5"/>
  <c r="G9" i="21" l="1"/>
  <c r="G7" i="21"/>
  <c r="G8" i="21" s="1"/>
  <c r="F90" i="24"/>
  <c r="F91" i="24" s="1"/>
  <c r="F94" i="24" s="1"/>
  <c r="I45" i="4"/>
  <c r="E94" i="24"/>
  <c r="I13" i="5"/>
  <c r="H29" i="24"/>
  <c r="H55" i="24" s="1"/>
  <c r="H80" i="24" s="1"/>
  <c r="H28" i="24"/>
  <c r="H7" i="24"/>
  <c r="H8" i="24" s="1"/>
  <c r="H11" i="24"/>
  <c r="G79" i="24"/>
  <c r="G84" i="24" s="1"/>
  <c r="G88" i="24" s="1"/>
  <c r="G89" i="24" s="1"/>
  <c r="G90" i="24" s="1"/>
  <c r="G91" i="24" s="1"/>
  <c r="G54" i="24"/>
  <c r="G59" i="24" s="1"/>
  <c r="G63" i="24" s="1"/>
  <c r="G64" i="24" s="1"/>
  <c r="G65" i="24" s="1"/>
  <c r="G66" i="24" s="1"/>
  <c r="G69" i="24" s="1"/>
  <c r="G33" i="24"/>
  <c r="G37" i="24" s="1"/>
  <c r="G38" i="24" s="1"/>
  <c r="D43" i="24"/>
  <c r="G12" i="24"/>
  <c r="G13" i="24" s="1"/>
  <c r="G14" i="24" s="1"/>
  <c r="G9" i="24"/>
  <c r="F64" i="24"/>
  <c r="F65" i="24" s="1"/>
  <c r="F66" i="24" s="1"/>
  <c r="E40" i="24"/>
  <c r="F39" i="24"/>
  <c r="F26" i="5"/>
  <c r="F30" i="5" s="1"/>
  <c r="F34" i="5" s="1"/>
  <c r="F9" i="2"/>
  <c r="H33" i="5"/>
  <c r="I98" i="21"/>
  <c r="G33" i="5"/>
  <c r="H98" i="21"/>
  <c r="E22" i="5"/>
  <c r="D23" i="2"/>
  <c r="E23" i="5"/>
  <c r="H44" i="4"/>
  <c r="I44" i="4"/>
  <c r="G91" i="21" s="1"/>
  <c r="G10" i="21"/>
  <c r="J42" i="4"/>
  <c r="L33" i="4"/>
  <c r="K41" i="4"/>
  <c r="J15" i="2" s="1"/>
  <c r="J13" i="5" s="1"/>
  <c r="E11" i="21"/>
  <c r="E12" i="21" s="1"/>
  <c r="F10" i="21"/>
  <c r="G94" i="24" l="1"/>
  <c r="F69" i="24"/>
  <c r="I29" i="24"/>
  <c r="I55" i="24" s="1"/>
  <c r="I28" i="24"/>
  <c r="I7" i="24"/>
  <c r="I8" i="24" s="1"/>
  <c r="I11" i="24"/>
  <c r="H12" i="24"/>
  <c r="H13" i="24" s="1"/>
  <c r="H14" i="24" s="1"/>
  <c r="H9" i="24"/>
  <c r="H54" i="24"/>
  <c r="H59" i="24" s="1"/>
  <c r="H63" i="24" s="1"/>
  <c r="H64" i="24" s="1"/>
  <c r="H65" i="24" s="1"/>
  <c r="H66" i="24" s="1"/>
  <c r="H79" i="24"/>
  <c r="H84" i="24" s="1"/>
  <c r="H88" i="24" s="1"/>
  <c r="H89" i="24" s="1"/>
  <c r="H90" i="24" s="1"/>
  <c r="H91" i="24" s="1"/>
  <c r="H33" i="24"/>
  <c r="H37" i="24" s="1"/>
  <c r="H38" i="24" s="1"/>
  <c r="G39" i="24"/>
  <c r="G40" i="24" s="1"/>
  <c r="F40" i="24"/>
  <c r="E43" i="24"/>
  <c r="F8" i="5"/>
  <c r="F14" i="5" s="1"/>
  <c r="F23" i="5" s="1"/>
  <c r="F11" i="21"/>
  <c r="F12" i="21" s="1"/>
  <c r="F91" i="21"/>
  <c r="F95" i="21" s="1"/>
  <c r="F99" i="21" s="1"/>
  <c r="E24" i="5"/>
  <c r="F22" i="5" s="1"/>
  <c r="F24" i="5" s="1"/>
  <c r="G22" i="5" s="1"/>
  <c r="H26" i="5"/>
  <c r="H30" i="5" s="1"/>
  <c r="H34" i="5" s="1"/>
  <c r="H9" i="2"/>
  <c r="G26" i="5"/>
  <c r="G30" i="5" s="1"/>
  <c r="G34" i="5" s="1"/>
  <c r="G9" i="2"/>
  <c r="D24" i="2"/>
  <c r="D26" i="2"/>
  <c r="D28" i="2" s="1"/>
  <c r="E30" i="19"/>
  <c r="E33" i="19" s="1"/>
  <c r="G11" i="21"/>
  <c r="G12" i="21" s="1"/>
  <c r="E95" i="21"/>
  <c r="J45" i="4"/>
  <c r="H7" i="21"/>
  <c r="H8" i="21" s="1"/>
  <c r="H9" i="21"/>
  <c r="J43" i="4"/>
  <c r="D30" i="19"/>
  <c r="D33" i="19" s="1"/>
  <c r="G27" i="2"/>
  <c r="K42" i="4"/>
  <c r="H69" i="24"/>
  <c r="G95" i="21"/>
  <c r="G99" i="21" s="1"/>
  <c r="D10" i="2"/>
  <c r="M33" i="4"/>
  <c r="L41" i="4"/>
  <c r="K15" i="2" s="1"/>
  <c r="K13" i="5" s="1"/>
  <c r="H94" i="24" l="1"/>
  <c r="F43" i="24"/>
  <c r="I12" i="24"/>
  <c r="I13" i="24" s="1"/>
  <c r="I14" i="24" s="1"/>
  <c r="I9" i="24"/>
  <c r="I79" i="24"/>
  <c r="I54" i="24"/>
  <c r="I59" i="24" s="1"/>
  <c r="I63" i="24" s="1"/>
  <c r="I64" i="24" s="1"/>
  <c r="I65" i="24" s="1"/>
  <c r="I66" i="24" s="1"/>
  <c r="I33" i="24"/>
  <c r="J29" i="24"/>
  <c r="J55" i="24" s="1"/>
  <c r="J80" i="24" s="1"/>
  <c r="J28" i="24"/>
  <c r="J7" i="24"/>
  <c r="J8" i="24" s="1"/>
  <c r="J11" i="24"/>
  <c r="I80" i="24"/>
  <c r="H39" i="24"/>
  <c r="H40" i="24" s="1"/>
  <c r="G43" i="24"/>
  <c r="G8" i="5"/>
  <c r="G14" i="5" s="1"/>
  <c r="G23" i="5" s="1"/>
  <c r="G24" i="5" s="1"/>
  <c r="H8" i="5"/>
  <c r="H14" i="5" s="1"/>
  <c r="E23" i="2"/>
  <c r="E26" i="2" s="1"/>
  <c r="E28" i="2" s="1"/>
  <c r="I33" i="5"/>
  <c r="J98" i="21"/>
  <c r="E24" i="2"/>
  <c r="F23" i="2"/>
  <c r="F26" i="2" s="1"/>
  <c r="F29" i="2" s="1"/>
  <c r="D12" i="2"/>
  <c r="D16" i="2" s="1"/>
  <c r="D17" i="2" s="1"/>
  <c r="E7" i="2"/>
  <c r="I37" i="24"/>
  <c r="I38" i="24" s="1"/>
  <c r="L42" i="4"/>
  <c r="N33" i="4"/>
  <c r="M41" i="4"/>
  <c r="L15" i="2" s="1"/>
  <c r="E10" i="2"/>
  <c r="H10" i="21"/>
  <c r="K45" i="4"/>
  <c r="I7" i="21"/>
  <c r="I8" i="21" s="1"/>
  <c r="K43" i="4"/>
  <c r="I9" i="21"/>
  <c r="H27" i="2"/>
  <c r="H40" i="2" s="1"/>
  <c r="J44" i="4"/>
  <c r="H91" i="21" s="1"/>
  <c r="E99" i="21"/>
  <c r="F30" i="19" l="1"/>
  <c r="F33" i="19" s="1"/>
  <c r="I84" i="24"/>
  <c r="I88" i="24" s="1"/>
  <c r="I89" i="24" s="1"/>
  <c r="I90" i="24" s="1"/>
  <c r="I91" i="24" s="1"/>
  <c r="I94" i="24" s="1"/>
  <c r="I69" i="24"/>
  <c r="J54" i="24"/>
  <c r="J59" i="24" s="1"/>
  <c r="J63" i="24" s="1"/>
  <c r="J79" i="24"/>
  <c r="J84" i="24" s="1"/>
  <c r="J88" i="24" s="1"/>
  <c r="J89" i="24" s="1"/>
  <c r="J90" i="24" s="1"/>
  <c r="J91" i="24" s="1"/>
  <c r="J94" i="24" s="1"/>
  <c r="J33" i="24"/>
  <c r="J37" i="24" s="1"/>
  <c r="J38" i="24" s="1"/>
  <c r="O33" i="4"/>
  <c r="P33" i="4" s="1"/>
  <c r="K29" i="24"/>
  <c r="K55" i="24" s="1"/>
  <c r="K80" i="24" s="1"/>
  <c r="K7" i="24"/>
  <c r="K8" i="24" s="1"/>
  <c r="K28" i="24"/>
  <c r="K11" i="24"/>
  <c r="J12" i="24"/>
  <c r="J13" i="24" s="1"/>
  <c r="J14" i="24" s="1"/>
  <c r="J9" i="24"/>
  <c r="H43" i="24"/>
  <c r="I39" i="24"/>
  <c r="I40" i="24" s="1"/>
  <c r="L27" i="2"/>
  <c r="L13" i="5"/>
  <c r="J33" i="5"/>
  <c r="K98" i="21"/>
  <c r="I26" i="5"/>
  <c r="I30" i="5" s="1"/>
  <c r="I34" i="5" s="1"/>
  <c r="I9" i="2"/>
  <c r="F24" i="2"/>
  <c r="H22" i="5"/>
  <c r="G23" i="2"/>
  <c r="G26" i="2" s="1"/>
  <c r="G29" i="2" s="1"/>
  <c r="F28" i="2"/>
  <c r="H23" i="5"/>
  <c r="D31" i="2"/>
  <c r="D35" i="2"/>
  <c r="E12" i="2"/>
  <c r="E16" i="2" s="1"/>
  <c r="E17" i="2" s="1"/>
  <c r="F7" i="2"/>
  <c r="K44" i="4"/>
  <c r="I91" i="21" s="1"/>
  <c r="N41" i="4"/>
  <c r="M15" i="2" s="1"/>
  <c r="L45" i="4"/>
  <c r="J7" i="21"/>
  <c r="J8" i="21" s="1"/>
  <c r="L43" i="4"/>
  <c r="J9" i="21"/>
  <c r="H11" i="21"/>
  <c r="H12" i="21" s="1"/>
  <c r="G30" i="19"/>
  <c r="G33" i="19" s="1"/>
  <c r="I10" i="21"/>
  <c r="F10" i="2"/>
  <c r="G7" i="2" s="1"/>
  <c r="M42" i="4"/>
  <c r="I27" i="2"/>
  <c r="I40" i="2" s="1"/>
  <c r="D32" i="2"/>
  <c r="J39" i="24" l="1"/>
  <c r="J40" i="24" s="1"/>
  <c r="J43" i="24" s="1"/>
  <c r="O41" i="4"/>
  <c r="N15" i="2" s="1"/>
  <c r="M29" i="24"/>
  <c r="M55" i="24" s="1"/>
  <c r="M28" i="24"/>
  <c r="M7" i="24"/>
  <c r="M8" i="24" s="1"/>
  <c r="M11" i="24"/>
  <c r="K79" i="24"/>
  <c r="K84" i="24" s="1"/>
  <c r="K88" i="24" s="1"/>
  <c r="K89" i="24" s="1"/>
  <c r="K90" i="24" s="1"/>
  <c r="K91" i="24" s="1"/>
  <c r="K54" i="24"/>
  <c r="K59" i="24" s="1"/>
  <c r="K63" i="24" s="1"/>
  <c r="K64" i="24" s="1"/>
  <c r="K65" i="24" s="1"/>
  <c r="K66" i="24" s="1"/>
  <c r="K69" i="24" s="1"/>
  <c r="K33" i="24"/>
  <c r="K37" i="24" s="1"/>
  <c r="K38" i="24" s="1"/>
  <c r="K12" i="24"/>
  <c r="K13" i="24" s="1"/>
  <c r="K14" i="24" s="1"/>
  <c r="K9" i="24"/>
  <c r="L29" i="24"/>
  <c r="L55" i="24" s="1"/>
  <c r="L80" i="24" s="1"/>
  <c r="L28" i="24"/>
  <c r="L7" i="24"/>
  <c r="L8" i="24" s="1"/>
  <c r="L11" i="24"/>
  <c r="I43" i="24"/>
  <c r="I8" i="5"/>
  <c r="I14" i="5" s="1"/>
  <c r="I23" i="5" s="1"/>
  <c r="E35" i="2"/>
  <c r="E31" i="2"/>
  <c r="E32" i="2" s="1"/>
  <c r="H24" i="5"/>
  <c r="H23" i="2" s="1"/>
  <c r="K33" i="5"/>
  <c r="L98" i="21"/>
  <c r="R98" i="21" s="1"/>
  <c r="J26" i="5"/>
  <c r="J30" i="5" s="1"/>
  <c r="J34" i="5" s="1"/>
  <c r="J9" i="2"/>
  <c r="M27" i="2"/>
  <c r="M13" i="5"/>
  <c r="Q33" i="4"/>
  <c r="P41" i="4"/>
  <c r="G24" i="2"/>
  <c r="F12" i="2"/>
  <c r="F16" i="2" s="1"/>
  <c r="F17" i="2" s="1"/>
  <c r="G10" i="2"/>
  <c r="H7" i="2" s="1"/>
  <c r="I11" i="21"/>
  <c r="I12" i="21" s="1"/>
  <c r="H30" i="19"/>
  <c r="H33" i="19" s="1"/>
  <c r="L44" i="4"/>
  <c r="J91" i="21" s="1"/>
  <c r="M45" i="4"/>
  <c r="K7" i="21"/>
  <c r="K8" i="21" s="1"/>
  <c r="M43" i="4"/>
  <c r="L33" i="5" s="1"/>
  <c r="K9" i="21"/>
  <c r="I95" i="21"/>
  <c r="I99" i="21" s="1"/>
  <c r="J64" i="24"/>
  <c r="J65" i="24" s="1"/>
  <c r="J66" i="24" s="1"/>
  <c r="J27" i="2"/>
  <c r="N42" i="4"/>
  <c r="H95" i="21"/>
  <c r="J10" i="21"/>
  <c r="I22" i="5" l="1"/>
  <c r="K94" i="24"/>
  <c r="L54" i="24"/>
  <c r="L59" i="24" s="1"/>
  <c r="L63" i="24" s="1"/>
  <c r="L79" i="24"/>
  <c r="L84" i="24" s="1"/>
  <c r="L88" i="24" s="1"/>
  <c r="L33" i="24"/>
  <c r="L37" i="24" s="1"/>
  <c r="M12" i="24"/>
  <c r="M13" i="24" s="1"/>
  <c r="M14" i="24" s="1"/>
  <c r="M9" i="24"/>
  <c r="N29" i="24"/>
  <c r="N55" i="24" s="1"/>
  <c r="N28" i="24"/>
  <c r="N7" i="24"/>
  <c r="N8" i="24" s="1"/>
  <c r="N11" i="24"/>
  <c r="M79" i="24"/>
  <c r="M54" i="24"/>
  <c r="M33" i="24"/>
  <c r="M37" i="24" s="1"/>
  <c r="L12" i="24"/>
  <c r="L13" i="24" s="1"/>
  <c r="L14" i="24" s="1"/>
  <c r="L9" i="24"/>
  <c r="M59" i="24"/>
  <c r="M63" i="24" s="1"/>
  <c r="M80" i="24"/>
  <c r="J69" i="24"/>
  <c r="K39" i="24"/>
  <c r="K40" i="24" s="1"/>
  <c r="J40" i="2"/>
  <c r="J8" i="5"/>
  <c r="J14" i="5" s="1"/>
  <c r="J23" i="5" s="1"/>
  <c r="M9" i="21"/>
  <c r="M10" i="21" s="1"/>
  <c r="M7" i="21"/>
  <c r="M8" i="21" s="1"/>
  <c r="J11" i="21"/>
  <c r="J12" i="21" s="1"/>
  <c r="K26" i="5"/>
  <c r="K30" i="5" s="1"/>
  <c r="K34" i="5" s="1"/>
  <c r="K9" i="2"/>
  <c r="I24" i="5"/>
  <c r="J22" i="5" s="1"/>
  <c r="O15" i="2"/>
  <c r="O45" i="4"/>
  <c r="O43" i="4"/>
  <c r="F31" i="2"/>
  <c r="F32" i="2" s="1"/>
  <c r="R33" i="4"/>
  <c r="Q41" i="4"/>
  <c r="N27" i="2"/>
  <c r="N13" i="5"/>
  <c r="F35" i="2"/>
  <c r="G28" i="2"/>
  <c r="H24" i="2"/>
  <c r="H26" i="2"/>
  <c r="H29" i="2" s="1"/>
  <c r="H99" i="21"/>
  <c r="G12" i="2"/>
  <c r="G16" i="2" s="1"/>
  <c r="G17" i="2" s="1"/>
  <c r="H10" i="2"/>
  <c r="I7" i="2" s="1"/>
  <c r="M44" i="4"/>
  <c r="K91" i="21" s="1"/>
  <c r="I30" i="19"/>
  <c r="I33" i="19" s="1"/>
  <c r="J95" i="21"/>
  <c r="J99" i="21" s="1"/>
  <c r="K10" i="21"/>
  <c r="K27" i="2"/>
  <c r="K40" i="2" s="1"/>
  <c r="N45" i="4"/>
  <c r="L7" i="21"/>
  <c r="L8" i="21" s="1"/>
  <c r="N43" i="4"/>
  <c r="M33" i="5" s="1"/>
  <c r="L9" i="21"/>
  <c r="D8" i="19"/>
  <c r="D12" i="19" s="1"/>
  <c r="M84" i="24" l="1"/>
  <c r="M88" i="24" s="1"/>
  <c r="M89" i="24" s="1"/>
  <c r="M90" i="24" s="1"/>
  <c r="M91" i="24" s="1"/>
  <c r="M94" i="24" s="1"/>
  <c r="O29" i="24"/>
  <c r="O55" i="24" s="1"/>
  <c r="O80" i="24" s="1"/>
  <c r="O7" i="24"/>
  <c r="O8" i="24" s="1"/>
  <c r="O28" i="24"/>
  <c r="O11" i="24"/>
  <c r="N79" i="24"/>
  <c r="N54" i="24"/>
  <c r="N59" i="24" s="1"/>
  <c r="N63" i="24" s="1"/>
  <c r="N33" i="24"/>
  <c r="N37" i="24" s="1"/>
  <c r="N80" i="24"/>
  <c r="L38" i="24"/>
  <c r="L39" i="24" s="1"/>
  <c r="L40" i="24" s="1"/>
  <c r="L43" i="24" s="1"/>
  <c r="M38" i="24"/>
  <c r="M39" i="24" s="1"/>
  <c r="M40" i="24" s="1"/>
  <c r="M43" i="24" s="1"/>
  <c r="L89" i="24"/>
  <c r="L90" i="24" s="1"/>
  <c r="L91" i="24" s="1"/>
  <c r="L94" i="24" s="1"/>
  <c r="M64" i="24"/>
  <c r="M65" i="24" s="1"/>
  <c r="M66" i="24" s="1"/>
  <c r="M69" i="24" s="1"/>
  <c r="N12" i="24"/>
  <c r="N13" i="24" s="1"/>
  <c r="N14" i="24" s="1"/>
  <c r="N9" i="24"/>
  <c r="L64" i="24"/>
  <c r="L65" i="24" s="1"/>
  <c r="L66" i="24" s="1"/>
  <c r="L69" i="24" s="1"/>
  <c r="K43" i="24"/>
  <c r="K11" i="21"/>
  <c r="K12" i="21" s="1"/>
  <c r="K8" i="5"/>
  <c r="K14" i="5" s="1"/>
  <c r="K23" i="5" s="1"/>
  <c r="N9" i="21"/>
  <c r="N10" i="21" s="1"/>
  <c r="N7" i="21"/>
  <c r="N8" i="21" s="1"/>
  <c r="I23" i="2"/>
  <c r="I24" i="2" s="1"/>
  <c r="S33" i="4"/>
  <c r="R41" i="4"/>
  <c r="P45" i="4"/>
  <c r="P43" i="4"/>
  <c r="P15" i="2"/>
  <c r="L26" i="5"/>
  <c r="L30" i="5" s="1"/>
  <c r="L34" i="5" s="1"/>
  <c r="L9" i="2"/>
  <c r="L8" i="5" s="1"/>
  <c r="L14" i="5" s="1"/>
  <c r="L23" i="5" s="1"/>
  <c r="G31" i="2"/>
  <c r="G32" i="2" s="1"/>
  <c r="O27" i="2"/>
  <c r="O13" i="5"/>
  <c r="G35" i="2"/>
  <c r="O44" i="4"/>
  <c r="N33" i="5"/>
  <c r="J24" i="5"/>
  <c r="K22" i="5" s="1"/>
  <c r="H28" i="2"/>
  <c r="H12" i="2"/>
  <c r="H16" i="2" s="1"/>
  <c r="H17" i="2" s="1"/>
  <c r="I10" i="2"/>
  <c r="J7" i="2" s="1"/>
  <c r="N44" i="4"/>
  <c r="L91" i="21" s="1"/>
  <c r="K95" i="21"/>
  <c r="K99" i="21" s="1"/>
  <c r="L10" i="21"/>
  <c r="J30" i="19" l="1"/>
  <c r="J33" i="19" s="1"/>
  <c r="N84" i="24"/>
  <c r="N88" i="24" s="1"/>
  <c r="S41" i="4"/>
  <c r="P29" i="24"/>
  <c r="P55" i="24" s="1"/>
  <c r="P80" i="24" s="1"/>
  <c r="P28" i="24"/>
  <c r="P7" i="24"/>
  <c r="P8" i="24" s="1"/>
  <c r="P11" i="24"/>
  <c r="N89" i="24"/>
  <c r="N90" i="24" s="1"/>
  <c r="N91" i="24" s="1"/>
  <c r="N94" i="24" s="1"/>
  <c r="O79" i="24"/>
  <c r="O84" i="24" s="1"/>
  <c r="O88" i="24" s="1"/>
  <c r="O54" i="24"/>
  <c r="O59" i="24" s="1"/>
  <c r="O63" i="24" s="1"/>
  <c r="O33" i="24"/>
  <c r="O37" i="24" s="1"/>
  <c r="N64" i="24"/>
  <c r="N65" i="24" s="1"/>
  <c r="N66" i="24" s="1"/>
  <c r="N69" i="24" s="1"/>
  <c r="O12" i="24"/>
  <c r="O13" i="24" s="1"/>
  <c r="O14" i="24" s="1"/>
  <c r="O9" i="24"/>
  <c r="N38" i="24"/>
  <c r="N39" i="24" s="1"/>
  <c r="N40" i="24" s="1"/>
  <c r="N43" i="24" s="1"/>
  <c r="I26" i="2"/>
  <c r="I29" i="2" s="1"/>
  <c r="M91" i="21"/>
  <c r="M95" i="21" s="1"/>
  <c r="M99" i="21" s="1"/>
  <c r="M11" i="21"/>
  <c r="M12" i="21" s="1"/>
  <c r="O9" i="21"/>
  <c r="O10" i="21" s="1"/>
  <c r="O7" i="21"/>
  <c r="O8" i="21" s="1"/>
  <c r="L11" i="21"/>
  <c r="L12" i="21" s="1"/>
  <c r="M26" i="5"/>
  <c r="M30" i="5" s="1"/>
  <c r="M34" i="5" s="1"/>
  <c r="M9" i="2"/>
  <c r="M8" i="5" s="1"/>
  <c r="M14" i="5" s="1"/>
  <c r="M23" i="5" s="1"/>
  <c r="N9" i="2"/>
  <c r="N8" i="5" s="1"/>
  <c r="N14" i="5" s="1"/>
  <c r="N23" i="5" s="1"/>
  <c r="N26" i="5"/>
  <c r="N30" i="5" s="1"/>
  <c r="N34" i="5" s="1"/>
  <c r="Q43" i="4"/>
  <c r="Q45" i="4"/>
  <c r="Q15" i="2"/>
  <c r="P44" i="4"/>
  <c r="O33" i="5"/>
  <c r="P27" i="2"/>
  <c r="P13" i="5"/>
  <c r="R15" i="2"/>
  <c r="K24" i="5"/>
  <c r="K23" i="2" s="1"/>
  <c r="K26" i="2" s="1"/>
  <c r="K29" i="2" s="1"/>
  <c r="J23" i="2"/>
  <c r="J26" i="2" s="1"/>
  <c r="J29" i="2" s="1"/>
  <c r="H31" i="2"/>
  <c r="H32" i="2" s="1"/>
  <c r="H35" i="2"/>
  <c r="I12" i="2"/>
  <c r="I16" i="2" s="1"/>
  <c r="I17" i="2" s="1"/>
  <c r="K30" i="19"/>
  <c r="L95" i="21"/>
  <c r="L99" i="21" s="1"/>
  <c r="J10" i="2"/>
  <c r="K7" i="2" s="1"/>
  <c r="I28" i="2" l="1"/>
  <c r="P12" i="24"/>
  <c r="P9" i="24"/>
  <c r="O38" i="24"/>
  <c r="O39" i="24" s="1"/>
  <c r="O40" i="24" s="1"/>
  <c r="O43" i="24" s="1"/>
  <c r="P54" i="24"/>
  <c r="P59" i="24" s="1"/>
  <c r="P63" i="24" s="1"/>
  <c r="P79" i="24"/>
  <c r="P84" i="24" s="1"/>
  <c r="P88" i="24" s="1"/>
  <c r="P33" i="24"/>
  <c r="P37" i="24" s="1"/>
  <c r="P38" i="24" s="1"/>
  <c r="P39" i="24" s="1"/>
  <c r="P40" i="24" s="1"/>
  <c r="O64" i="24"/>
  <c r="O65" i="24" s="1"/>
  <c r="O66" i="24" s="1"/>
  <c r="O69" i="24" s="1"/>
  <c r="O89" i="24"/>
  <c r="O90" i="24" s="1"/>
  <c r="O91" i="24" s="1"/>
  <c r="O94" i="24" s="1"/>
  <c r="P13" i="24"/>
  <c r="P14" i="24" s="1"/>
  <c r="P7" i="21"/>
  <c r="P8" i="21" s="1"/>
  <c r="P9" i="21"/>
  <c r="P10" i="21" s="1"/>
  <c r="N91" i="21"/>
  <c r="N95" i="21" s="1"/>
  <c r="N99" i="21" s="1"/>
  <c r="N11" i="21"/>
  <c r="N12" i="21" s="1"/>
  <c r="S45" i="4"/>
  <c r="Q9" i="21"/>
  <c r="Q10" i="21" s="1"/>
  <c r="Q7" i="21"/>
  <c r="Q8" i="21" s="1"/>
  <c r="T42" i="4"/>
  <c r="G46" i="4" s="1"/>
  <c r="S43" i="4"/>
  <c r="R33" i="5" s="1"/>
  <c r="Q27" i="2"/>
  <c r="Q13" i="5"/>
  <c r="R27" i="2"/>
  <c r="R13" i="5"/>
  <c r="O9" i="2"/>
  <c r="O8" i="5" s="1"/>
  <c r="O14" i="5" s="1"/>
  <c r="O23" i="5" s="1"/>
  <c r="O26" i="5"/>
  <c r="O30" i="5" s="1"/>
  <c r="O34" i="5" s="1"/>
  <c r="Q44" i="4"/>
  <c r="P33" i="5"/>
  <c r="R45" i="4"/>
  <c r="R43" i="4"/>
  <c r="L22" i="5"/>
  <c r="L24" i="5" s="1"/>
  <c r="M22" i="5" s="1"/>
  <c r="M24" i="5" s="1"/>
  <c r="J24" i="2"/>
  <c r="J28" i="2"/>
  <c r="K24" i="2"/>
  <c r="I35" i="2"/>
  <c r="I31" i="2"/>
  <c r="I32" i="2" s="1"/>
  <c r="J12" i="2"/>
  <c r="J16" i="2" s="1"/>
  <c r="K10" i="2"/>
  <c r="L7" i="2" s="1"/>
  <c r="K31" i="19"/>
  <c r="K32" i="19" s="1"/>
  <c r="K33" i="19" s="1"/>
  <c r="P43" i="24" l="1"/>
  <c r="Q40" i="24"/>
  <c r="D44" i="24" s="1"/>
  <c r="P89" i="24"/>
  <c r="P90" i="24" s="1"/>
  <c r="P91" i="24" s="1"/>
  <c r="P64" i="24"/>
  <c r="P65" i="24" s="1"/>
  <c r="P66" i="24" s="1"/>
  <c r="E17" i="21"/>
  <c r="E16" i="21"/>
  <c r="O91" i="21"/>
  <c r="O95" i="21" s="1"/>
  <c r="O11" i="21"/>
  <c r="O12" i="21" s="1"/>
  <c r="S44" i="4"/>
  <c r="P9" i="2"/>
  <c r="P8" i="5" s="1"/>
  <c r="P14" i="5" s="1"/>
  <c r="P23" i="5" s="1"/>
  <c r="P26" i="5"/>
  <c r="P30" i="5" s="1"/>
  <c r="P34" i="5" s="1"/>
  <c r="R44" i="4"/>
  <c r="Q33" i="5"/>
  <c r="L23" i="2"/>
  <c r="L24" i="2" s="1"/>
  <c r="J17" i="2"/>
  <c r="K28" i="2"/>
  <c r="N22" i="5"/>
  <c r="N24" i="5" s="1"/>
  <c r="M23" i="2"/>
  <c r="J31" i="2"/>
  <c r="J32" i="2" s="1"/>
  <c r="J35" i="2"/>
  <c r="K12" i="2"/>
  <c r="K16" i="2" s="1"/>
  <c r="K17" i="2" s="1"/>
  <c r="P69" i="24" l="1"/>
  <c r="Q66" i="24"/>
  <c r="D70" i="24" s="1"/>
  <c r="P94" i="24"/>
  <c r="Q91" i="24"/>
  <c r="D95" i="24" s="1"/>
  <c r="R9" i="2"/>
  <c r="R8" i="5" s="1"/>
  <c r="R14" i="5" s="1"/>
  <c r="R23" i="5" s="1"/>
  <c r="Q91" i="21"/>
  <c r="Q95" i="21" s="1"/>
  <c r="Q99" i="21" s="1"/>
  <c r="Q11" i="21"/>
  <c r="Q12" i="21" s="1"/>
  <c r="E18" i="21" s="1"/>
  <c r="P91" i="21"/>
  <c r="P95" i="21" s="1"/>
  <c r="P11" i="21"/>
  <c r="P12" i="21" s="1"/>
  <c r="O99" i="21"/>
  <c r="R26" i="5"/>
  <c r="R30" i="5" s="1"/>
  <c r="L26" i="2"/>
  <c r="L28" i="2" s="1"/>
  <c r="Q9" i="2"/>
  <c r="Q8" i="5" s="1"/>
  <c r="Q14" i="5" s="1"/>
  <c r="Q23" i="5" s="1"/>
  <c r="Q26" i="5"/>
  <c r="Q30" i="5" s="1"/>
  <c r="Q34" i="5" s="1"/>
  <c r="M24" i="2"/>
  <c r="M26" i="2"/>
  <c r="O22" i="5"/>
  <c r="O24" i="5" s="1"/>
  <c r="N23" i="2"/>
  <c r="K31" i="2"/>
  <c r="K32" i="2" s="1"/>
  <c r="E33" i="2" s="1"/>
  <c r="K35" i="2"/>
  <c r="L10" i="2"/>
  <c r="M7" i="2" s="1"/>
  <c r="R34" i="5" l="1"/>
  <c r="B35" i="5"/>
  <c r="L29" i="2"/>
  <c r="R95" i="21"/>
  <c r="D100" i="21" s="1"/>
  <c r="P99" i="21"/>
  <c r="N24" i="2"/>
  <c r="N26" i="2"/>
  <c r="M29" i="2"/>
  <c r="M28" i="2"/>
  <c r="P22" i="5"/>
  <c r="P24" i="5" s="1"/>
  <c r="O23" i="2"/>
  <c r="L12" i="2"/>
  <c r="M10" i="2"/>
  <c r="N7" i="2" s="1"/>
  <c r="L16" i="2" l="1"/>
  <c r="L17" i="2" s="1"/>
  <c r="L31" i="2"/>
  <c r="L32" i="2" s="1"/>
  <c r="O24" i="2"/>
  <c r="O26" i="2"/>
  <c r="N29" i="2"/>
  <c r="N28" i="2"/>
  <c r="Q22" i="5"/>
  <c r="Q24" i="5" s="1"/>
  <c r="P23" i="2"/>
  <c r="N10" i="2"/>
  <c r="O7" i="2" s="1"/>
  <c r="M12" i="2"/>
  <c r="M16" i="2" l="1"/>
  <c r="M17" i="2" s="1"/>
  <c r="M31" i="2"/>
  <c r="M32" i="2" s="1"/>
  <c r="P24" i="2"/>
  <c r="P26" i="2"/>
  <c r="O29" i="2"/>
  <c r="O28" i="2"/>
  <c r="R22" i="5"/>
  <c r="R24" i="5" s="1"/>
  <c r="R23" i="2" s="1"/>
  <c r="Q23" i="2"/>
  <c r="O10" i="2"/>
  <c r="P7" i="2" s="1"/>
  <c r="N12" i="2"/>
  <c r="N16" i="2" l="1"/>
  <c r="N17" i="2" s="1"/>
  <c r="N31" i="2"/>
  <c r="N32" i="2" s="1"/>
  <c r="Q24" i="2"/>
  <c r="Q26" i="2"/>
  <c r="P28" i="2"/>
  <c r="P29" i="2"/>
  <c r="R24" i="2"/>
  <c r="R26" i="2"/>
  <c r="P10" i="2"/>
  <c r="Q7" i="2" s="1"/>
  <c r="O12" i="2"/>
  <c r="O16" i="2" l="1"/>
  <c r="O17" i="2" s="1"/>
  <c r="O31" i="2"/>
  <c r="O32" i="2" s="1"/>
  <c r="R29" i="2"/>
  <c r="R28" i="2"/>
  <c r="Q29" i="2"/>
  <c r="Q28" i="2"/>
  <c r="P12" i="2"/>
  <c r="Q10" i="2"/>
  <c r="R7" i="2" s="1"/>
  <c r="P16" i="2" l="1"/>
  <c r="P17" i="2" s="1"/>
  <c r="P31" i="2"/>
  <c r="P32" i="2" s="1"/>
  <c r="R10" i="2"/>
  <c r="R12" i="2" s="1"/>
  <c r="Q12" i="2"/>
  <c r="Q16" i="2" l="1"/>
  <c r="Q17" i="2" s="1"/>
  <c r="Q31" i="2"/>
  <c r="Q32" i="2" s="1"/>
  <c r="R16" i="2"/>
  <c r="R17" i="2" s="1"/>
  <c r="R31" i="2"/>
  <c r="R32" i="2" s="1"/>
</calcChain>
</file>

<file path=xl/sharedStrings.xml><?xml version="1.0" encoding="utf-8"?>
<sst xmlns="http://schemas.openxmlformats.org/spreadsheetml/2006/main" count="1018" uniqueCount="465">
  <si>
    <t xml:space="preserve"> </t>
  </si>
  <si>
    <t>Amount</t>
  </si>
  <si>
    <t>Average for first year</t>
  </si>
  <si>
    <t>Particular</t>
  </si>
  <si>
    <t xml:space="preserve">Estimated Revenue </t>
  </si>
  <si>
    <t>Cost of Services</t>
  </si>
  <si>
    <t>Designation</t>
  </si>
  <si>
    <t>No. of Persons</t>
  </si>
  <si>
    <t>Salary &amp; Wages</t>
  </si>
  <si>
    <t>Power &amp; Fuel</t>
  </si>
  <si>
    <t>Rs. In Lakhs</t>
  </si>
  <si>
    <t>Total</t>
  </si>
  <si>
    <t>Year</t>
  </si>
  <si>
    <t>Income</t>
  </si>
  <si>
    <t>Expenditure</t>
  </si>
  <si>
    <t>Depreciation</t>
  </si>
  <si>
    <t>Profit after Tax</t>
  </si>
  <si>
    <t>Application of Funds</t>
  </si>
  <si>
    <t>Cash &amp; Bank Balance</t>
  </si>
  <si>
    <t xml:space="preserve">Sources of Funds </t>
  </si>
  <si>
    <t>Increase in Current Liabilites</t>
  </si>
  <si>
    <t>Capital Expenditure</t>
  </si>
  <si>
    <t>Increase in Current Assets</t>
  </si>
  <si>
    <t>Taxation</t>
  </si>
  <si>
    <t>Opening Balance</t>
  </si>
  <si>
    <t>Surplus</t>
  </si>
  <si>
    <t>Closing Balance</t>
  </si>
  <si>
    <t>Addition</t>
  </si>
  <si>
    <t>Interest on Term Loan</t>
  </si>
  <si>
    <t xml:space="preserve">Depreciation </t>
  </si>
  <si>
    <t xml:space="preserve">TOTAL </t>
  </si>
  <si>
    <t>Particulars</t>
  </si>
  <si>
    <t xml:space="preserve">Profit after tax </t>
  </si>
  <si>
    <t xml:space="preserve">Add: Depreciation for the year </t>
  </si>
  <si>
    <t>Add: Interest on Term Loan</t>
  </si>
  <si>
    <t xml:space="preserve">Total  ( A ) </t>
  </si>
  <si>
    <t>Repayment of Term Loan</t>
  </si>
  <si>
    <t>Total ( B )</t>
  </si>
  <si>
    <t>Misc. Income [ Net ]</t>
  </si>
  <si>
    <t>Current Assets other than cash &amp; bank</t>
  </si>
  <si>
    <t>Years</t>
  </si>
  <si>
    <t>Total       -          A</t>
  </si>
  <si>
    <t>Total      -     B</t>
  </si>
  <si>
    <t xml:space="preserve">Term Loan </t>
  </si>
  <si>
    <t>CALCULATION OF DEBT S.COVERAGE RATIO</t>
  </si>
  <si>
    <t>Projected</t>
  </si>
  <si>
    <t xml:space="preserve">Term Loan Interest </t>
  </si>
  <si>
    <t xml:space="preserve">Income Tax </t>
  </si>
  <si>
    <t>Total Current Assets  = A</t>
  </si>
  <si>
    <t>Current Liabilities = B</t>
  </si>
  <si>
    <t>Net Working Capital=[ A - B ]</t>
  </si>
  <si>
    <t>Current Ratio = [ A / B ]</t>
  </si>
  <si>
    <t>Furniture &amp; Fixtures</t>
  </si>
  <si>
    <t xml:space="preserve">Application of  funds : </t>
  </si>
  <si>
    <t>SOURCES OF FUNDS</t>
  </si>
  <si>
    <t>Average Debt Equity Ratio for projected period</t>
  </si>
  <si>
    <t>Room Sale</t>
  </si>
  <si>
    <t>Term Loan</t>
  </si>
  <si>
    <t>Rs.in Lakhs</t>
  </si>
  <si>
    <t xml:space="preserve">Food &amp; Beverage sale per person per day </t>
  </si>
  <si>
    <t xml:space="preserve">Total </t>
  </si>
  <si>
    <t xml:space="preserve">Building </t>
  </si>
  <si>
    <t>Total Salary Paid</t>
  </si>
  <si>
    <t>Salary</t>
  </si>
  <si>
    <t>Salary p.m.</t>
  </si>
  <si>
    <t>Postage &amp; Telegraph [ Official only ]</t>
  </si>
  <si>
    <t xml:space="preserve">Legal &amp; Professional </t>
  </si>
  <si>
    <t xml:space="preserve">Insurance Premium </t>
  </si>
  <si>
    <t xml:space="preserve">Travelling &amp; Conveyance </t>
  </si>
  <si>
    <t xml:space="preserve">Printing &amp; Stationery </t>
  </si>
  <si>
    <t>Miscellaneous Exp.</t>
  </si>
  <si>
    <t>Max.Room Nights [ No. of Rooms * 365]</t>
  </si>
  <si>
    <t xml:space="preserve">Amount </t>
  </si>
  <si>
    <t>Total of Expenses</t>
  </si>
  <si>
    <t>Depreciation as per Income Tax Act</t>
  </si>
  <si>
    <t>YEARS</t>
  </si>
  <si>
    <t xml:space="preserve">Addition </t>
  </si>
  <si>
    <t>Debt [ Term Loan ] = C</t>
  </si>
  <si>
    <t>S.No.</t>
  </si>
  <si>
    <t>Description of each building</t>
  </si>
  <si>
    <t>S.No</t>
  </si>
  <si>
    <t>TOTAL</t>
  </si>
  <si>
    <t>Description</t>
  </si>
  <si>
    <t xml:space="preserve">No. of days hotel is in operation </t>
  </si>
  <si>
    <t>Average Room Rent[Net of Commi.]</t>
  </si>
  <si>
    <t xml:space="preserve">At a capicity utilisation of </t>
  </si>
  <si>
    <t xml:space="preserve">Sales &amp; Marketing Exp. as % of Total Sales  </t>
  </si>
  <si>
    <t>Repairs &amp; Maintenance @ per month</t>
  </si>
  <si>
    <t xml:space="preserve">Power &amp; Fuel @ per month average </t>
  </si>
  <si>
    <t>Capacity Utilised</t>
  </si>
  <si>
    <t xml:space="preserve">Sales &amp; Marketing Exp. (% of Total Sales) </t>
  </si>
  <si>
    <t>Equipments</t>
  </si>
  <si>
    <t>Max. Room Nights [ No. of Rooms * 365]</t>
  </si>
  <si>
    <t>Location</t>
  </si>
  <si>
    <t xml:space="preserve"> 2. COST OF CONSTRUCTION</t>
  </si>
  <si>
    <t>S. No.</t>
  </si>
  <si>
    <t>Current Liabilities[=30day exp.,other than dep.&amp; int on term loan]</t>
  </si>
  <si>
    <t>Rs.In Lakhs</t>
  </si>
  <si>
    <t>Balance Sheet</t>
  </si>
  <si>
    <t>Rs. In lakhs</t>
  </si>
  <si>
    <t xml:space="preserve">Other Administrative Exp: - </t>
  </si>
  <si>
    <t>Profit after tax</t>
  </si>
  <si>
    <t>Profit before tax</t>
  </si>
  <si>
    <t>Profitability Statement</t>
  </si>
  <si>
    <t>Net Profit after tax transferred to Capital a/c</t>
  </si>
  <si>
    <t>Owned</t>
  </si>
  <si>
    <t>QTY</t>
  </si>
  <si>
    <t>Rate</t>
  </si>
  <si>
    <t>Qty</t>
  </si>
  <si>
    <t xml:space="preserve"> Estimated Cost </t>
  </si>
  <si>
    <t xml:space="preserve">Estimated Cost </t>
  </si>
  <si>
    <t xml:space="preserve">Deposit &amp; Advances </t>
  </si>
  <si>
    <t>No. of Rooms</t>
  </si>
  <si>
    <t>Construction Period</t>
  </si>
  <si>
    <t xml:space="preserve">Area in sq ft </t>
  </si>
  <si>
    <t xml:space="preserve">Rate per sq ft </t>
  </si>
  <si>
    <t xml:space="preserve">Whether owned or Leased </t>
  </si>
  <si>
    <t>Food &amp; Liquor Cost as % of Food &amp; Beverage Sale, Bar Sale</t>
  </si>
  <si>
    <t>Rooms Category</t>
  </si>
  <si>
    <t>Rooms</t>
  </si>
  <si>
    <t>Room Rent</t>
  </si>
  <si>
    <t>Banquet Expenses % of Banquet Sale</t>
  </si>
  <si>
    <t>Front Office Manager</t>
  </si>
  <si>
    <t>General Manager</t>
  </si>
  <si>
    <t>Net Capital a/c</t>
  </si>
  <si>
    <t>Share Capital a/c</t>
  </si>
  <si>
    <t>Land</t>
  </si>
  <si>
    <t>Unsecured Loan</t>
  </si>
  <si>
    <t>Land [owned]</t>
  </si>
  <si>
    <t>Area ( In Sq Mtr )</t>
  </si>
  <si>
    <t xml:space="preserve">Details of Equipments and Plant &amp; Machinery:                              </t>
  </si>
  <si>
    <t>Details of Furniture &amp; Furnishing [Rs. In lakhs]</t>
  </si>
  <si>
    <t>Cost of Land including Regsitation &amp; Stamp duty (Rs. In lakhs)</t>
  </si>
  <si>
    <t xml:space="preserve">Calculation of ARR </t>
  </si>
  <si>
    <t>No. of years</t>
  </si>
  <si>
    <t>Total Net profit</t>
  </si>
  <si>
    <t>Average profit</t>
  </si>
  <si>
    <t>Initial cost</t>
  </si>
  <si>
    <t>ARR %</t>
  </si>
  <si>
    <t>Less: Dividends</t>
  </si>
  <si>
    <t>Royalty &amp; Marketing Service Fees to Hotel Management Company [ % of GRR ]</t>
  </si>
  <si>
    <t>Quality Circle Fee payable to Hotel Management Compnay USD 5,000</t>
  </si>
  <si>
    <t xml:space="preserve">Average Interest Coverage Ratio </t>
  </si>
  <si>
    <t xml:space="preserve">Total Outside Liabilites </t>
  </si>
  <si>
    <t>DCCO</t>
  </si>
  <si>
    <t>26-27</t>
  </si>
  <si>
    <t>27-28</t>
  </si>
  <si>
    <t>28-29</t>
  </si>
  <si>
    <t>29-30</t>
  </si>
  <si>
    <t>30-31</t>
  </si>
  <si>
    <t>31-32</t>
  </si>
  <si>
    <t>32-33</t>
  </si>
  <si>
    <t>33-34</t>
  </si>
  <si>
    <t xml:space="preserve"> Tie-up / Franchise Fees [ Rs. In Lakhs]</t>
  </si>
  <si>
    <t>Sub total</t>
  </si>
  <si>
    <t>Cost as per audited balance sheet</t>
  </si>
  <si>
    <t>2026-27</t>
  </si>
  <si>
    <t xml:space="preserve">Interest Service Ratio = EBIDT/Interest </t>
  </si>
  <si>
    <t>Share Capital + Unsecured loan = Equity =D</t>
  </si>
  <si>
    <t>Unsecured Loan from Directors/Relatives</t>
  </si>
  <si>
    <t>Profit before tax but after Interest &amp; depreciation</t>
  </si>
  <si>
    <t>Unsecured Loan from Directors/ Relatives</t>
  </si>
  <si>
    <t>Annual Interest rate</t>
  </si>
  <si>
    <t>Loan Term(In Years)</t>
  </si>
  <si>
    <t>Payment per year</t>
  </si>
  <si>
    <t>Loan Amount</t>
  </si>
  <si>
    <t>Principal Amount</t>
  </si>
  <si>
    <t>Repayment Amount</t>
  </si>
  <si>
    <t>Interest Amount</t>
  </si>
  <si>
    <t>Closing balance</t>
  </si>
  <si>
    <t>Ratio Analysis</t>
  </si>
  <si>
    <t xml:space="preserve">Revenue </t>
  </si>
  <si>
    <t xml:space="preserve">EBITDA  </t>
  </si>
  <si>
    <t>EBITDA Margin %</t>
  </si>
  <si>
    <t>EBIT</t>
  </si>
  <si>
    <t>EBIT Margin %</t>
  </si>
  <si>
    <t xml:space="preserve">Net profit  </t>
  </si>
  <si>
    <t>Net Profit Margin %</t>
  </si>
  <si>
    <t>Revenue Growth Rate %</t>
  </si>
  <si>
    <t>Average EBITDA Margin</t>
  </si>
  <si>
    <t>Average EBIT Margin</t>
  </si>
  <si>
    <t>Average Net Profit Margin</t>
  </si>
  <si>
    <t>Avergae Revenue Growth Rate</t>
  </si>
  <si>
    <t>DSCR</t>
  </si>
  <si>
    <t>Cash Accrual</t>
  </si>
  <si>
    <t>NOPAT</t>
  </si>
  <si>
    <t>CAPEX</t>
  </si>
  <si>
    <t>Investment in WC</t>
  </si>
  <si>
    <t>FCFF</t>
  </si>
  <si>
    <t>IRR</t>
  </si>
  <si>
    <t>Discount rate</t>
  </si>
  <si>
    <t>(10-year average return of Nifty-50)</t>
  </si>
  <si>
    <t>Expected growth rate(Terminal)</t>
  </si>
  <si>
    <t>Period</t>
  </si>
  <si>
    <t>Discount Factor</t>
  </si>
  <si>
    <t>PV of FCF</t>
  </si>
  <si>
    <t>Terminal Value</t>
  </si>
  <si>
    <t>PV of Terminal Value</t>
  </si>
  <si>
    <t>FCF+Terminal Value</t>
  </si>
  <si>
    <t>NPV</t>
  </si>
  <si>
    <t>Net Working Capital</t>
  </si>
  <si>
    <t>Change in New Working Capital</t>
  </si>
  <si>
    <t>In Lakhs</t>
  </si>
  <si>
    <t>In Crores</t>
  </si>
  <si>
    <t>Debt Schedule</t>
  </si>
  <si>
    <t>Units</t>
  </si>
  <si>
    <t>Outstanding Amount</t>
  </si>
  <si>
    <t>Interest Rate</t>
  </si>
  <si>
    <t>Tenure 
( Quarter )</t>
  </si>
  <si>
    <t>Tenure 
( Years )</t>
  </si>
  <si>
    <t>Long-term Debt</t>
  </si>
  <si>
    <t>INR Crore</t>
  </si>
  <si>
    <t>Opening balance</t>
  </si>
  <si>
    <t>Principal Repayment</t>
  </si>
  <si>
    <t>Interest Expense</t>
  </si>
  <si>
    <t>Moraratium Period</t>
  </si>
  <si>
    <t>INR Lakhs</t>
  </si>
  <si>
    <t xml:space="preserve">Activity </t>
  </si>
  <si>
    <t xml:space="preserve">Bench mark dates </t>
  </si>
  <si>
    <t>Financial Closure [ Loan sanction by Bank ]</t>
  </si>
  <si>
    <t xml:space="preserve">First Disbursement </t>
  </si>
  <si>
    <t>March’24</t>
  </si>
  <si>
    <t xml:space="preserve">Date of Commencement of Commercial Operations </t>
  </si>
  <si>
    <t xml:space="preserve">Moratorium </t>
  </si>
  <si>
    <t xml:space="preserve">Repayment of loan to start in </t>
  </si>
  <si>
    <t xml:space="preserve">Last instalment to be paid in </t>
  </si>
  <si>
    <t>As a rule of thumb, a healthy EBITDA should not be less than 1/3 of Total Hotel Revenues combined.</t>
  </si>
  <si>
    <t>There are hotels that make more than 50% EBITDA, if they are luxurious and located in developing countries where the expenses for labor are low and the ROOM Rates are high… Thailand, Philippines, Vietnam, Indonesia, China, India…</t>
  </si>
  <si>
    <t xml:space="preserve">Two year </t>
  </si>
  <si>
    <r>
      <t>1</t>
    </r>
    <r>
      <rPr>
        <vertAlign val="superscript"/>
        <sz val="11"/>
        <rFont val="Cambria"/>
        <family val="1"/>
      </rPr>
      <t>st</t>
    </r>
    <r>
      <rPr>
        <sz val="11"/>
        <rFont val="Cambria"/>
        <family val="1"/>
      </rPr>
      <t xml:space="preserve"> April26</t>
    </r>
  </si>
  <si>
    <t>March’34</t>
  </si>
  <si>
    <t>Margin</t>
  </si>
  <si>
    <t>Loan Component</t>
  </si>
  <si>
    <t>DER Component</t>
  </si>
  <si>
    <t>Project ADER</t>
  </si>
  <si>
    <t>Repayment</t>
  </si>
  <si>
    <t>Interest</t>
  </si>
  <si>
    <t>Yearly Interest</t>
  </si>
  <si>
    <t>Yearly Repayment</t>
  </si>
  <si>
    <t>2 year</t>
  </si>
  <si>
    <t>Annual Interest Rate</t>
  </si>
  <si>
    <t>Equity &amp; Liability</t>
  </si>
  <si>
    <t>Assets</t>
  </si>
  <si>
    <t>2027-28</t>
  </si>
  <si>
    <t>2028-29</t>
  </si>
  <si>
    <t>2029-30</t>
  </si>
  <si>
    <t>2030-31</t>
  </si>
  <si>
    <t>2031-32</t>
  </si>
  <si>
    <t>2032-33</t>
  </si>
  <si>
    <t>2033-34</t>
  </si>
  <si>
    <t>2023-24</t>
  </si>
  <si>
    <t>2024-25</t>
  </si>
  <si>
    <t>2025-26</t>
  </si>
  <si>
    <t>Months</t>
  </si>
  <si>
    <t>Add: Pre Operating Expenses Written Off</t>
  </si>
  <si>
    <t>Pre- Operative Expenses Not Written Off</t>
  </si>
  <si>
    <t>Preliminary Expenses Written Off</t>
  </si>
  <si>
    <t>Fixed Assets[ Net ]/ CWIP</t>
  </si>
  <si>
    <t>Moratorium including Implementation</t>
  </si>
  <si>
    <t>Implementation Period</t>
  </si>
  <si>
    <t>Adjusted Debt / Equity Ratio =[ C / D ]</t>
  </si>
  <si>
    <t>TOL/ATNW</t>
  </si>
  <si>
    <t>Total Adjusted Networth [ share capital + unsecured loans]</t>
  </si>
  <si>
    <t>24-25</t>
  </si>
  <si>
    <t>25-26</t>
  </si>
  <si>
    <t>Depreciation + Prem Write off</t>
  </si>
  <si>
    <t>Break Even Analysis</t>
  </si>
  <si>
    <t>Sales</t>
  </si>
  <si>
    <t>Capacity Utilisation</t>
  </si>
  <si>
    <t>Variable Cost</t>
  </si>
  <si>
    <t>Total Variable Cost</t>
  </si>
  <si>
    <t>Contribution</t>
  </si>
  <si>
    <t>Contribution Margin</t>
  </si>
  <si>
    <t>Fixed Cost</t>
  </si>
  <si>
    <t>Total Fixed Cost</t>
  </si>
  <si>
    <t>PV Ratio</t>
  </si>
  <si>
    <t>Break Even Point  Sales</t>
  </si>
  <si>
    <t>Break even Point % of Sales</t>
  </si>
  <si>
    <t>PARTICULARS</t>
  </si>
  <si>
    <t>INCOME</t>
  </si>
  <si>
    <t>EXPENDITURE</t>
  </si>
  <si>
    <t>Finance Expenses</t>
  </si>
  <si>
    <t>Preliminary Expenses</t>
  </si>
  <si>
    <t>Total Expenditure</t>
  </si>
  <si>
    <t>Income before Tax</t>
  </si>
  <si>
    <t>Income after Tax</t>
  </si>
  <si>
    <t>Cash Accruals</t>
  </si>
  <si>
    <t>Interest on T/L</t>
  </si>
  <si>
    <t>Installment of T/L</t>
  </si>
  <si>
    <t>Net Sales</t>
  </si>
  <si>
    <t>Occupancy Rate</t>
  </si>
  <si>
    <t>Average DSCR</t>
  </si>
  <si>
    <t>Profit Volume (PV) Ratio</t>
  </si>
  <si>
    <r>
      <t xml:space="preserve">                      Sensitivity Analysis when there is decrease in room rent by 0</t>
    </r>
    <r>
      <rPr>
        <sz val="12"/>
        <color theme="0"/>
        <rFont val="Arial"/>
        <family val="2"/>
      </rPr>
      <t>5%</t>
    </r>
    <r>
      <rPr>
        <b/>
        <sz val="12"/>
        <color theme="0"/>
        <rFont val="Arial"/>
        <family val="2"/>
      </rPr>
      <t xml:space="preserve"> </t>
    </r>
  </si>
  <si>
    <r>
      <t xml:space="preserve">                      Sensitivity Analysis when there is increase in Variable Cost by </t>
    </r>
    <r>
      <rPr>
        <sz val="12"/>
        <rFont val="Arial"/>
        <family val="2"/>
      </rPr>
      <t>05%</t>
    </r>
    <r>
      <rPr>
        <b/>
        <sz val="12"/>
        <rFont val="Arial"/>
        <family val="2"/>
      </rPr>
      <t xml:space="preserve"> </t>
    </r>
  </si>
  <si>
    <t>Running Expenses Variable</t>
  </si>
  <si>
    <t>Running Expenses Fixed</t>
  </si>
  <si>
    <r>
      <t xml:space="preserve">                      Sensitivity Analysis when there is increase in Interest Rate by </t>
    </r>
    <r>
      <rPr>
        <sz val="12"/>
        <rFont val="Arial"/>
        <family val="2"/>
      </rPr>
      <t>1.00%</t>
    </r>
    <r>
      <rPr>
        <b/>
        <sz val="12"/>
        <rFont val="Arial"/>
        <family val="2"/>
      </rPr>
      <t xml:space="preserve"> </t>
    </r>
  </si>
  <si>
    <r>
      <t xml:space="preserve">                      Sensitivity Analysis when there is decrease in Occupancy Rate by </t>
    </r>
    <r>
      <rPr>
        <sz val="12"/>
        <rFont val="Arial"/>
        <family val="2"/>
      </rPr>
      <t>05%</t>
    </r>
    <r>
      <rPr>
        <b/>
        <sz val="12"/>
        <rFont val="Arial"/>
        <family val="2"/>
      </rPr>
      <t xml:space="preserve"> </t>
    </r>
  </si>
  <si>
    <t>Interest during construction</t>
  </si>
  <si>
    <t>Equity (Share Capital + Securities Premium)</t>
  </si>
  <si>
    <t xml:space="preserve">Interest Capitalisation &amp; Other Soft cost </t>
  </si>
  <si>
    <t>Foundation</t>
  </si>
  <si>
    <t>One Room Villa (12)</t>
  </si>
  <si>
    <t>Two Room Villa (3)</t>
  </si>
  <si>
    <t>Reception Block</t>
  </si>
  <si>
    <t>Spa and Gym</t>
  </si>
  <si>
    <t>Restaurant &amp; Bar Block</t>
  </si>
  <si>
    <t>BOH</t>
  </si>
  <si>
    <t xml:space="preserve">Staff Area </t>
  </si>
  <si>
    <t>Landscaping</t>
  </si>
  <si>
    <t>Miscellaneous</t>
  </si>
  <si>
    <t>GST 18%</t>
  </si>
  <si>
    <t>Air Conditions</t>
  </si>
  <si>
    <t>DG Set</t>
  </si>
  <si>
    <t>Transformer</t>
  </si>
  <si>
    <t>CCTV</t>
  </si>
  <si>
    <t>Television Sets</t>
  </si>
  <si>
    <t>Sewerage Treatment Plant</t>
  </si>
  <si>
    <t>WATER SOFTNER PLANT</t>
  </si>
  <si>
    <t>Air Source Heat Pump Water Heater</t>
  </si>
  <si>
    <t>Swimming Pool Equipments</t>
  </si>
  <si>
    <t>Refrigerator &amp; Heater</t>
  </si>
  <si>
    <t>KITCHEN EQUIPMENTS</t>
  </si>
  <si>
    <t>COMPUTER SYSTEM</t>
  </si>
  <si>
    <t>EPABX SYSTEM, TELEPHONE SETS AND TELEPHONE LINES</t>
  </si>
  <si>
    <t xml:space="preserve">Considerable </t>
  </si>
  <si>
    <t>ROOMS/VILLA'S FURNITURE</t>
  </si>
  <si>
    <t>RESTAURANT FURNITURE</t>
  </si>
  <si>
    <t>RECEPTION FURNITURE</t>
  </si>
  <si>
    <t>BANQUET FURNITURE</t>
  </si>
  <si>
    <t>OTHER AREA FURNITURE</t>
  </si>
  <si>
    <t>GST@18%</t>
  </si>
  <si>
    <t>Round OFF</t>
  </si>
  <si>
    <t>Preopening exp</t>
  </si>
  <si>
    <t>LAND IS SITUATED AT KHASARA NO. 579/546, REVENUE VILLAGE-SENA, TEHSIL-BALI, DISTRICT-PALI, RAJASTHAN, HAVING TOTAL AREA OF 32800 SQUARE METERS.</t>
  </si>
  <si>
    <t>Vaayu Suites</t>
  </si>
  <si>
    <t xml:space="preserve">COST OF PROJECT OF HOTEL OF 15 Villas </t>
  </si>
  <si>
    <t>Basis of Estimation ( For the full year of operations i.e FY 2027-28 )</t>
  </si>
  <si>
    <t>12 One room Villas</t>
  </si>
  <si>
    <t>3 Two room Villa</t>
  </si>
  <si>
    <t>Revenue Fom Spa</t>
  </si>
  <si>
    <t>Safari Income</t>
  </si>
  <si>
    <t>GOP FROM NON STAYING GUESTS</t>
  </si>
  <si>
    <t>TOTALS/AVERAGE</t>
  </si>
  <si>
    <t>(Figures in Lakhs)</t>
  </si>
  <si>
    <t>FORECAST OF INCOME &amp; EXPENSES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</si>
  <si>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</si>
  <si>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</si>
  <si>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</si>
  <si>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</si>
  <si>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</si>
  <si>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GROSS REVENUE FROM NON STAYING GUESTS</t>
  </si>
  <si>
    <t xml:space="preserve"> EXPENDITURE</t>
  </si>
  <si>
    <t>F&amp;B Material</t>
  </si>
  <si>
    <t>Operating Expenditure</t>
  </si>
  <si>
    <t xml:space="preserve">Property Maintenance </t>
  </si>
  <si>
    <t>GROSS EXPENDITURE FROM NON STAYING GUESTS</t>
  </si>
  <si>
    <t>Safari Income per visit</t>
  </si>
  <si>
    <t xml:space="preserve">Event Inome </t>
  </si>
  <si>
    <t>Max. No. of Guests[ Room nights * 3 ]</t>
  </si>
  <si>
    <t>Extra Food &amp; Beverages (Room)</t>
  </si>
  <si>
    <t>23-24</t>
  </si>
  <si>
    <t xml:space="preserve">SPA income per person per day </t>
  </si>
  <si>
    <t>Revenue Fom Spa per person</t>
  </si>
  <si>
    <t>SPA income</t>
  </si>
  <si>
    <t xml:space="preserve">Event Income </t>
  </si>
  <si>
    <t xml:space="preserve">Extra Food &amp; Beverage sale per person per day </t>
  </si>
  <si>
    <t>Extra Food &amp; Beverage sale</t>
  </si>
  <si>
    <t>Food Expenses (Including In Room) (% of Room revenue ) (Breakfast-Dinner)</t>
  </si>
  <si>
    <t>Extra Food &amp; Beverage (% on Sale of Extra Food and Beverages)</t>
  </si>
  <si>
    <t>Event Expenses (% of Event Sale)</t>
  </si>
  <si>
    <t>Safari Exp. (per Visit Rs.1000)</t>
  </si>
  <si>
    <t>Safari Cost per Visit (Rs.1000)</t>
  </si>
  <si>
    <t>Accountant cum Cashier</t>
  </si>
  <si>
    <t>Store Keeper</t>
  </si>
  <si>
    <t>Sales &amp; Marketing Offline</t>
  </si>
  <si>
    <t>Sales &amp; Marketing Online</t>
  </si>
  <si>
    <t>Maintenance Team</t>
  </si>
  <si>
    <t>Security Team</t>
  </si>
  <si>
    <t>Gardeners &amp; Pest Control</t>
  </si>
  <si>
    <t>Front Office Associates</t>
  </si>
  <si>
    <t>Executive Housekeeper</t>
  </si>
  <si>
    <t>Housekeeping Room Attendants</t>
  </si>
  <si>
    <t>Manager</t>
  </si>
  <si>
    <t>Executive Chef</t>
  </si>
  <si>
    <t>Kitchen Seniors</t>
  </si>
  <si>
    <t>Kitchen Juniors</t>
  </si>
  <si>
    <t>F&amp;B Supervisors</t>
  </si>
  <si>
    <t>F&amp;B Stewards</t>
  </si>
  <si>
    <t>Masseuse</t>
  </si>
  <si>
    <t xml:space="preserve">Operating Exp.(% of Room Sale) </t>
  </si>
  <si>
    <t xml:space="preserve">Operating Exp. As % of Room Sale </t>
  </si>
  <si>
    <t>Admin. Exp.</t>
  </si>
  <si>
    <t>Property &amp; Maintenance</t>
  </si>
  <si>
    <t>Preliminary/pre-operative Expenses Written off (13.08 in 05 years)</t>
  </si>
  <si>
    <t>License, Government Fee</t>
  </si>
  <si>
    <t>Other Miscellaneous</t>
  </si>
  <si>
    <t>34-35</t>
  </si>
  <si>
    <t>35-36</t>
  </si>
  <si>
    <t>36-37</t>
  </si>
  <si>
    <t>37-38</t>
  </si>
  <si>
    <t>38-39</t>
  </si>
  <si>
    <t>REPAYMENT SCHEDULE</t>
  </si>
  <si>
    <t xml:space="preserve">Interest @ </t>
  </si>
  <si>
    <t>(Rs. in lacs)</t>
  </si>
  <si>
    <t>Opening</t>
  </si>
  <si>
    <t>Received</t>
  </si>
  <si>
    <t>Repaid</t>
  </si>
  <si>
    <t>Closing</t>
  </si>
  <si>
    <t>2034-35</t>
  </si>
  <si>
    <t>2035-36</t>
  </si>
  <si>
    <t>2036-37</t>
  </si>
  <si>
    <t>2037-38</t>
  </si>
  <si>
    <t>2038-39</t>
  </si>
  <si>
    <t>2039-40</t>
  </si>
  <si>
    <t>Principal</t>
  </si>
  <si>
    <t>Outstanding</t>
  </si>
  <si>
    <t>Current Maturity</t>
  </si>
  <si>
    <t>Long Term Maturity</t>
  </si>
  <si>
    <t>EMI</t>
  </si>
  <si>
    <t xml:space="preserve">Monthly </t>
  </si>
  <si>
    <t>36 Months</t>
  </si>
  <si>
    <t xml:space="preserve">Loan Sanctioned </t>
  </si>
  <si>
    <t>first Disbursment</t>
  </si>
  <si>
    <t>01-4-2025 to 31.03.2027</t>
  </si>
  <si>
    <t xml:space="preserve">Repayment of loan to start in Month ending </t>
  </si>
  <si>
    <t>Last instalment to be paid in Month Ending</t>
  </si>
  <si>
    <t xml:space="preserve">144 Monthly </t>
  </si>
  <si>
    <t xml:space="preserve">No of InStallment </t>
  </si>
  <si>
    <t>Installment</t>
  </si>
  <si>
    <t xml:space="preserve">Calculation of Depreciation as per Income Tax </t>
  </si>
  <si>
    <t>(Rs. in Lakhs)</t>
  </si>
  <si>
    <t>Building</t>
  </si>
  <si>
    <t>WDV (Beg.)</t>
  </si>
  <si>
    <t xml:space="preserve">Additions </t>
  </si>
  <si>
    <t>Current Dep.</t>
  </si>
  <si>
    <t>WDV (End of Year)</t>
  </si>
  <si>
    <t>Plant &amp; Machinery</t>
  </si>
  <si>
    <t>Computers &amp; Softwares</t>
  </si>
  <si>
    <t>Furniture &amp; Fixture</t>
  </si>
  <si>
    <t>Total Current Dep.</t>
  </si>
  <si>
    <t>YEAR</t>
  </si>
  <si>
    <t>Gross Block</t>
  </si>
  <si>
    <t>Less: Dep</t>
  </si>
  <si>
    <t>Net Block</t>
  </si>
  <si>
    <t xml:space="preserve">REG. ADDRESS : -LOBBY LEVEL, INSIDE HOTEL VISHNUPRIYA, 9, GULAB BAGH ROAD, UDAIPUR, RAJASTHAN, 313001 </t>
  </si>
  <si>
    <t>UNIT ADDRESS : -KHASARA NO. 579/546, REVENUE VILLAGE-SENA, TEHSIL-BALI, DISTRICT-PALI, RAJASTHAN</t>
  </si>
  <si>
    <t>39-40</t>
  </si>
  <si>
    <t>Rooms Rent</t>
  </si>
  <si>
    <t>Average Room Income</t>
  </si>
  <si>
    <t>01/04/2027</t>
  </si>
  <si>
    <t>Food Cost per room (Included in Room) (complementary)</t>
  </si>
  <si>
    <t>Complementary Food Cost (4 Person @400*2)</t>
  </si>
  <si>
    <t>capital Inttruduced</t>
  </si>
  <si>
    <t>Sundry Debtors[=1 months Total revenue]</t>
  </si>
  <si>
    <t>Construction period</t>
  </si>
  <si>
    <t>Investment and Deposit</t>
  </si>
  <si>
    <t>Add:Preliminary/pre-operative Expenses Written off (13.08 in 05 years)</t>
  </si>
  <si>
    <t>Cash Flow Statement  (Rs.In Lakhs)</t>
  </si>
  <si>
    <t xml:space="preserve">DSCR </t>
  </si>
  <si>
    <t>Max. No. of Guests[ Room nights * 4 ]</t>
  </si>
  <si>
    <t>Variable (50%)=227.73/2, fixed 50%</t>
  </si>
  <si>
    <t>Stock (1 Month of food sale)</t>
  </si>
  <si>
    <t>VAAYU SUITES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</si>
</sst>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₹&quot;\ #,##0.00;[Red]&quot;₹&quot;\ \-#,##0.00"/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&quot;FY&quot;\ 0"/>
    <numFmt numFmtId="168" formatCode="0_)"/>
    <numFmt numFmtId="169" formatCode="0.0"/>
    <numFmt numFmtId="170" formatCode="[$₹-4009]\ #,##0.00"/>
    <numFmt numFmtId="171" formatCode="0.00_)"/>
    <numFmt numFmtId="172" formatCode="_(* #,##0.00_);_(* \(#,##0.00\);_(* \-??_);_(@_)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name val="Cambria"/>
      <family val="1"/>
    </font>
    <font>
      <vertAlign val="superscript"/>
      <sz val="11"/>
      <name val="Cambria"/>
      <family val="1"/>
    </font>
    <font>
      <sz val="9"/>
      <color rgb="FF282829"/>
      <name val="Segoe UI"/>
      <family val="2"/>
    </font>
    <font>
      <b/>
      <u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1"/>
      <color theme="1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72" fontId="3" fillId="0" borderId="0" applyFill="0" applyBorder="0" applyAlignment="0" applyProtection="0"/>
  </cellStyleXfs>
  <cellXfs count="434">
    <xf numFmtId="0" fontId="0" fillId="0" borderId="0" xfId="0"/>
    <xf numFmtId="0" fontId="3" fillId="0" borderId="0" xfId="0" applyFont="1"/>
    <xf numFmtId="9" fontId="0" fillId="0" borderId="0" xfId="0" applyNumberFormat="1"/>
    <xf numFmtId="3" fontId="0" fillId="0" borderId="0" xfId="0" applyNumberFormat="1"/>
    <xf numFmtId="17" fontId="0" fillId="0" borderId="0" xfId="0" applyNumberFormat="1"/>
    <xf numFmtId="0" fontId="3" fillId="0" borderId="0" xfId="0" applyFont="1" applyAlignment="1">
      <alignment wrapText="1"/>
    </xf>
    <xf numFmtId="8" fontId="0" fillId="0" borderId="0" xfId="0" applyNumberFormat="1"/>
    <xf numFmtId="0" fontId="10" fillId="3" borderId="0" xfId="0" applyFont="1" applyFill="1" applyAlignment="1">
      <alignment vertical="center"/>
    </xf>
    <xf numFmtId="0" fontId="10" fillId="3" borderId="0" xfId="0" applyFont="1" applyFill="1"/>
    <xf numFmtId="0" fontId="10" fillId="3" borderId="0" xfId="0" applyFont="1" applyFill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168" fontId="11" fillId="0" borderId="0" xfId="0" applyNumberFormat="1" applyFont="1"/>
    <xf numFmtId="0" fontId="12" fillId="0" borderId="0" xfId="0" applyFont="1"/>
    <xf numFmtId="0" fontId="12" fillId="0" borderId="22" xfId="0" applyFont="1" applyBorder="1"/>
    <xf numFmtId="0" fontId="11" fillId="0" borderId="23" xfId="0" applyFont="1" applyBorder="1"/>
    <xf numFmtId="0" fontId="11" fillId="0" borderId="23" xfId="0" applyFont="1" applyBorder="1" applyAlignment="1">
      <alignment horizontal="center" vertical="center"/>
    </xf>
    <xf numFmtId="0" fontId="12" fillId="0" borderId="24" xfId="0" applyFont="1" applyBorder="1"/>
    <xf numFmtId="0" fontId="12" fillId="0" borderId="25" xfId="0" applyFont="1" applyBorder="1"/>
    <xf numFmtId="0" fontId="11" fillId="0" borderId="26" xfId="0" applyFont="1" applyBorder="1"/>
    <xf numFmtId="0" fontId="11" fillId="0" borderId="26" xfId="0" applyFont="1" applyBorder="1" applyAlignment="1">
      <alignment horizontal="center" vertical="center"/>
    </xf>
    <xf numFmtId="164" fontId="12" fillId="0" borderId="0" xfId="1" applyFont="1" applyAlignment="1">
      <alignment horizontal="center" vertical="center"/>
    </xf>
    <xf numFmtId="9" fontId="11" fillId="0" borderId="0" xfId="0" applyNumberFormat="1" applyFont="1"/>
    <xf numFmtId="0" fontId="12" fillId="0" borderId="8" xfId="1" applyNumberFormat="1" applyFont="1" applyBorder="1" applyAlignment="1">
      <alignment horizontal="center"/>
    </xf>
    <xf numFmtId="0" fontId="14" fillId="0" borderId="0" xfId="0" applyFont="1"/>
    <xf numFmtId="164" fontId="11" fillId="0" borderId="8" xfId="1" applyFont="1" applyBorder="1" applyAlignment="1">
      <alignment horizontal="left"/>
    </xf>
    <xf numFmtId="164" fontId="11" fillId="0" borderId="11" xfId="1" applyFont="1" applyBorder="1" applyAlignment="1">
      <alignment horizontal="left"/>
    </xf>
    <xf numFmtId="164" fontId="11" fillId="0" borderId="0" xfId="1" applyFont="1"/>
    <xf numFmtId="9" fontId="11" fillId="0" borderId="0" xfId="3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8" xfId="0" applyFont="1" applyBorder="1"/>
    <xf numFmtId="2" fontId="11" fillId="0" borderId="8" xfId="0" applyNumberFormat="1" applyFont="1" applyBorder="1"/>
    <xf numFmtId="0" fontId="12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/>
    <xf numFmtId="2" fontId="11" fillId="0" borderId="6" xfId="0" applyNumberFormat="1" applyFont="1" applyBorder="1"/>
    <xf numFmtId="0" fontId="12" fillId="0" borderId="8" xfId="0" applyFont="1" applyBorder="1"/>
    <xf numFmtId="2" fontId="12" fillId="0" borderId="8" xfId="0" applyNumberFormat="1" applyFont="1" applyBorder="1"/>
    <xf numFmtId="0" fontId="11" fillId="0" borderId="6" xfId="0" applyFont="1" applyBorder="1"/>
    <xf numFmtId="2" fontId="12" fillId="0" borderId="0" xfId="0" applyNumberFormat="1" applyFont="1"/>
    <xf numFmtId="2" fontId="11" fillId="0" borderId="9" xfId="0" applyNumberFormat="1" applyFont="1" applyBorder="1"/>
    <xf numFmtId="0" fontId="11" fillId="0" borderId="7" xfId="0" applyFont="1" applyBorder="1"/>
    <xf numFmtId="164" fontId="11" fillId="0" borderId="0" xfId="1" applyFont="1" applyBorder="1"/>
    <xf numFmtId="0" fontId="12" fillId="0" borderId="1" xfId="0" applyFont="1" applyBorder="1"/>
    <xf numFmtId="164" fontId="11" fillId="0" borderId="5" xfId="1" applyFont="1" applyBorder="1"/>
    <xf numFmtId="2" fontId="11" fillId="0" borderId="6" xfId="1" applyNumberFormat="1" applyFont="1" applyBorder="1"/>
    <xf numFmtId="2" fontId="11" fillId="0" borderId="9" xfId="1" applyNumberFormat="1" applyFont="1" applyBorder="1"/>
    <xf numFmtId="2" fontId="11" fillId="0" borderId="1" xfId="1" applyNumberFormat="1" applyFont="1" applyBorder="1"/>
    <xf numFmtId="0" fontId="12" fillId="0" borderId="11" xfId="0" applyFont="1" applyBorder="1"/>
    <xf numFmtId="43" fontId="11" fillId="0" borderId="0" xfId="0" applyNumberFormat="1" applyFont="1"/>
    <xf numFmtId="0" fontId="11" fillId="0" borderId="9" xfId="0" applyFont="1" applyBorder="1"/>
    <xf numFmtId="2" fontId="11" fillId="0" borderId="17" xfId="0" applyNumberFormat="1" applyFont="1" applyBorder="1"/>
    <xf numFmtId="2" fontId="11" fillId="0" borderId="7" xfId="0" applyNumberFormat="1" applyFont="1" applyBorder="1"/>
    <xf numFmtId="0" fontId="12" fillId="0" borderId="9" xfId="0" applyFont="1" applyBorder="1"/>
    <xf numFmtId="0" fontId="12" fillId="0" borderId="2" xfId="0" applyFont="1" applyBorder="1"/>
    <xf numFmtId="0" fontId="11" fillId="0" borderId="1" xfId="0" applyFont="1" applyBorder="1" applyAlignment="1">
      <alignment horizontal="center" wrapText="1"/>
    </xf>
    <xf numFmtId="166" fontId="12" fillId="0" borderId="9" xfId="1" applyNumberFormat="1" applyFont="1" applyBorder="1" applyAlignment="1">
      <alignment horizontal="center"/>
    </xf>
    <xf numFmtId="166" fontId="12" fillId="0" borderId="2" xfId="1" applyNumberFormat="1" applyFont="1" applyBorder="1" applyAlignment="1">
      <alignment horizontal="center"/>
    </xf>
    <xf numFmtId="1" fontId="11" fillId="0" borderId="0" xfId="1" applyNumberFormat="1" applyFont="1" applyBorder="1"/>
    <xf numFmtId="164" fontId="11" fillId="0" borderId="9" xfId="1" applyFont="1" applyBorder="1"/>
    <xf numFmtId="164" fontId="12" fillId="0" borderId="8" xfId="1" applyFont="1" applyBorder="1"/>
    <xf numFmtId="0" fontId="11" fillId="0" borderId="1" xfId="0" applyFont="1" applyBorder="1" applyAlignment="1">
      <alignment vertical="top" wrapText="1"/>
    </xf>
    <xf numFmtId="164" fontId="11" fillId="0" borderId="0" xfId="0" applyNumberFormat="1" applyFont="1"/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7" xfId="0" applyFont="1" applyBorder="1"/>
    <xf numFmtId="164" fontId="11" fillId="0" borderId="17" xfId="1" applyFont="1" applyBorder="1"/>
    <xf numFmtId="0" fontId="14" fillId="0" borderId="11" xfId="0" applyFont="1" applyBorder="1"/>
    <xf numFmtId="0" fontId="11" fillId="0" borderId="3" xfId="0" applyFont="1" applyBorder="1"/>
    <xf numFmtId="0" fontId="11" fillId="0" borderId="18" xfId="0" applyFont="1" applyBorder="1"/>
    <xf numFmtId="164" fontId="11" fillId="0" borderId="18" xfId="1" applyFont="1" applyBorder="1"/>
    <xf numFmtId="0" fontId="11" fillId="0" borderId="11" xfId="0" applyFont="1" applyBorder="1"/>
    <xf numFmtId="0" fontId="11" fillId="0" borderId="19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164" fontId="11" fillId="0" borderId="20" xfId="1" applyFont="1" applyBorder="1" applyAlignment="1">
      <alignment vertical="top" wrapText="1"/>
    </xf>
    <xf numFmtId="164" fontId="11" fillId="0" borderId="21" xfId="1" applyFont="1" applyBorder="1" applyAlignment="1">
      <alignment vertical="top" wrapText="1"/>
    </xf>
    <xf numFmtId="0" fontId="11" fillId="0" borderId="15" xfId="0" applyFont="1" applyBorder="1"/>
    <xf numFmtId="9" fontId="11" fillId="0" borderId="0" xfId="0" applyNumberFormat="1" applyFont="1" applyAlignment="1">
      <alignment vertical="top" wrapText="1"/>
    </xf>
    <xf numFmtId="164" fontId="11" fillId="0" borderId="0" xfId="1" applyFont="1" applyBorder="1" applyAlignment="1">
      <alignment vertical="top" wrapText="1"/>
    </xf>
    <xf numFmtId="164" fontId="11" fillId="0" borderId="17" xfId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11" fillId="0" borderId="13" xfId="0" applyFont="1" applyBorder="1" applyAlignment="1">
      <alignment vertical="top" wrapText="1"/>
    </xf>
    <xf numFmtId="164" fontId="11" fillId="0" borderId="12" xfId="1" applyFont="1" applyBorder="1" applyAlignment="1">
      <alignment vertical="top" wrapText="1"/>
    </xf>
    <xf numFmtId="164" fontId="11" fillId="0" borderId="16" xfId="1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164" fontId="11" fillId="0" borderId="6" xfId="0" applyNumberFormat="1" applyFont="1" applyBorder="1" applyAlignment="1">
      <alignment horizontal="right"/>
    </xf>
    <xf numFmtId="9" fontId="11" fillId="0" borderId="1" xfId="0" applyNumberFormat="1" applyFont="1" applyBorder="1" applyAlignment="1">
      <alignment wrapText="1"/>
    </xf>
    <xf numFmtId="2" fontId="11" fillId="0" borderId="6" xfId="0" applyNumberFormat="1" applyFont="1" applyBorder="1" applyAlignment="1">
      <alignment vertical="top" wrapText="1"/>
    </xf>
    <xf numFmtId="0" fontId="12" fillId="0" borderId="18" xfId="0" applyFont="1" applyBorder="1"/>
    <xf numFmtId="0" fontId="11" fillId="0" borderId="8" xfId="0" applyFont="1" applyBorder="1" applyAlignment="1">
      <alignment vertical="top" wrapText="1"/>
    </xf>
    <xf numFmtId="2" fontId="12" fillId="0" borderId="0" xfId="0" applyNumberFormat="1" applyFont="1" applyAlignment="1">
      <alignment horizontal="right"/>
    </xf>
    <xf numFmtId="0" fontId="11" fillId="0" borderId="8" xfId="0" applyFont="1" applyBorder="1" applyAlignment="1">
      <alignment horizontal="center" vertical="top" wrapText="1"/>
    </xf>
    <xf numFmtId="3" fontId="11" fillId="0" borderId="16" xfId="0" applyNumberFormat="1" applyFont="1" applyBorder="1" applyAlignment="1">
      <alignment horizontal="center" vertical="top" wrapText="1"/>
    </xf>
    <xf numFmtId="2" fontId="11" fillId="0" borderId="8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3" fontId="11" fillId="0" borderId="14" xfId="0" applyNumberFormat="1" applyFont="1" applyBorder="1" applyAlignment="1">
      <alignment horizontal="center" vertical="top"/>
    </xf>
    <xf numFmtId="3" fontId="11" fillId="0" borderId="18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2" fontId="12" fillId="0" borderId="0" xfId="0" applyNumberFormat="1" applyFont="1" applyAlignment="1">
      <alignment vertical="top" wrapText="1"/>
    </xf>
    <xf numFmtId="0" fontId="11" fillId="0" borderId="8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11" fillId="0" borderId="8" xfId="0" applyFont="1" applyBorder="1" applyAlignment="1">
      <alignment horizontal="center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2" fontId="12" fillId="0" borderId="3" xfId="0" applyNumberFormat="1" applyFont="1" applyBorder="1" applyAlignment="1">
      <alignment horizontal="right" vertical="top" wrapText="1"/>
    </xf>
    <xf numFmtId="0" fontId="11" fillId="0" borderId="18" xfId="0" applyFont="1" applyBorder="1" applyAlignment="1">
      <alignment horizontal="center" wrapText="1"/>
    </xf>
    <xf numFmtId="0" fontId="11" fillId="0" borderId="2" xfId="0" applyFont="1" applyBorder="1"/>
    <xf numFmtId="0" fontId="12" fillId="0" borderId="2" xfId="0" applyFont="1" applyBorder="1" applyAlignment="1">
      <alignment horizontal="justify" vertical="center" wrapText="1"/>
    </xf>
    <xf numFmtId="2" fontId="12" fillId="0" borderId="2" xfId="0" applyNumberFormat="1" applyFont="1" applyBorder="1" applyAlignment="1">
      <alignment horizontal="right" vertical="center" wrapText="1"/>
    </xf>
    <xf numFmtId="0" fontId="11" fillId="0" borderId="18" xfId="0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right" vertical="center"/>
    </xf>
    <xf numFmtId="2" fontId="11" fillId="0" borderId="18" xfId="0" applyNumberFormat="1" applyFont="1" applyBorder="1" applyAlignment="1">
      <alignment horizontal="right" vertical="top"/>
    </xf>
    <xf numFmtId="0" fontId="17" fillId="0" borderId="4" xfId="2" applyFont="1" applyBorder="1" applyAlignme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1" fontId="11" fillId="0" borderId="0" xfId="0" applyNumberFormat="1" applyFont="1"/>
    <xf numFmtId="0" fontId="11" fillId="0" borderId="0" xfId="0" applyFont="1" applyAlignment="1">
      <alignment horizontal="left" wrapText="1"/>
    </xf>
    <xf numFmtId="0" fontId="17" fillId="0" borderId="0" xfId="2" applyFont="1" applyAlignment="1">
      <alignment horizontal="left" wrapText="1"/>
    </xf>
    <xf numFmtId="10" fontId="11" fillId="0" borderId="0" xfId="0" applyNumberFormat="1" applyFont="1"/>
    <xf numFmtId="0" fontId="6" fillId="4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wrapText="1"/>
    </xf>
    <xf numFmtId="10" fontId="0" fillId="0" borderId="8" xfId="0" applyNumberFormat="1" applyBorder="1" applyAlignment="1">
      <alignment wrapText="1"/>
    </xf>
    <xf numFmtId="2" fontId="0" fillId="0" borderId="8" xfId="0" applyNumberFormat="1" applyBorder="1" applyAlignment="1">
      <alignment wrapText="1"/>
    </xf>
    <xf numFmtId="2" fontId="0" fillId="0" borderId="8" xfId="0" applyNumberFormat="1" applyBorder="1"/>
    <xf numFmtId="0" fontId="8" fillId="6" borderId="8" xfId="0" applyFont="1" applyFill="1" applyBorder="1"/>
    <xf numFmtId="164" fontId="8" fillId="6" borderId="8" xfId="0" applyNumberFormat="1" applyFont="1" applyFill="1" applyBorder="1"/>
    <xf numFmtId="10" fontId="8" fillId="6" borderId="8" xfId="0" applyNumberFormat="1" applyFont="1" applyFill="1" applyBorder="1" applyAlignment="1">
      <alignment wrapText="1"/>
    </xf>
    <xf numFmtId="2" fontId="8" fillId="6" borderId="8" xfId="0" applyNumberFormat="1" applyFont="1" applyFill="1" applyBorder="1" applyAlignment="1">
      <alignment wrapText="1"/>
    </xf>
    <xf numFmtId="15" fontId="19" fillId="4" borderId="5" xfId="0" applyNumberFormat="1" applyFont="1" applyFill="1" applyBorder="1"/>
    <xf numFmtId="0" fontId="0" fillId="0" borderId="8" xfId="0" applyBorder="1"/>
    <xf numFmtId="164" fontId="0" fillId="0" borderId="8" xfId="0" applyNumberFormat="1" applyBorder="1"/>
    <xf numFmtId="164" fontId="3" fillId="0" borderId="8" xfId="0" applyNumberFormat="1" applyFont="1" applyBorder="1" applyAlignment="1">
      <alignment wrapText="1"/>
    </xf>
    <xf numFmtId="0" fontId="20" fillId="0" borderId="29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22" fillId="0" borderId="0" xfId="0" applyFont="1" applyAlignment="1">
      <alignment vertical="center" readingOrder="1"/>
    </xf>
    <xf numFmtId="164" fontId="11" fillId="0" borderId="8" xfId="1" applyFont="1" applyBorder="1"/>
    <xf numFmtId="0" fontId="11" fillId="4" borderId="8" xfId="0" applyFont="1" applyFill="1" applyBorder="1"/>
    <xf numFmtId="0" fontId="9" fillId="4" borderId="8" xfId="0" applyFont="1" applyFill="1" applyBorder="1"/>
    <xf numFmtId="0" fontId="6" fillId="4" borderId="8" xfId="0" applyFont="1" applyFill="1" applyBorder="1" applyAlignment="1">
      <alignment vertical="top" wrapText="1"/>
    </xf>
    <xf numFmtId="0" fontId="6" fillId="4" borderId="8" xfId="1" applyNumberFormat="1" applyFont="1" applyFill="1" applyBorder="1" applyAlignment="1">
      <alignment horizontal="center"/>
    </xf>
    <xf numFmtId="0" fontId="12" fillId="7" borderId="8" xfId="0" applyFont="1" applyFill="1" applyBorder="1"/>
    <xf numFmtId="0" fontId="14" fillId="4" borderId="8" xfId="0" applyFont="1" applyFill="1" applyBorder="1"/>
    <xf numFmtId="0" fontId="23" fillId="4" borderId="8" xfId="0" applyFont="1" applyFill="1" applyBorder="1"/>
    <xf numFmtId="10" fontId="12" fillId="7" borderId="8" xfId="3" applyNumberFormat="1" applyFont="1" applyFill="1" applyBorder="1"/>
    <xf numFmtId="164" fontId="6" fillId="4" borderId="8" xfId="1" applyFont="1" applyFill="1" applyBorder="1" applyAlignment="1">
      <alignment horizontal="left"/>
    </xf>
    <xf numFmtId="0" fontId="15" fillId="0" borderId="8" xfId="0" applyFont="1" applyBorder="1"/>
    <xf numFmtId="2" fontId="11" fillId="0" borderId="8" xfId="1" applyNumberFormat="1" applyFont="1" applyBorder="1"/>
    <xf numFmtId="10" fontId="6" fillId="4" borderId="8" xfId="0" applyNumberFormat="1" applyFont="1" applyFill="1" applyBorder="1"/>
    <xf numFmtId="0" fontId="11" fillId="0" borderId="8" xfId="0" applyFont="1" applyBorder="1" applyAlignment="1">
      <alignment horizontal="center" vertical="center"/>
    </xf>
    <xf numFmtId="9" fontId="11" fillId="0" borderId="8" xfId="1" applyNumberFormat="1" applyFont="1" applyBorder="1"/>
    <xf numFmtId="166" fontId="11" fillId="0" borderId="8" xfId="1" applyNumberFormat="1" applyFont="1" applyBorder="1"/>
    <xf numFmtId="164" fontId="11" fillId="0" borderId="8" xfId="1" applyFont="1" applyBorder="1" applyAlignment="1"/>
    <xf numFmtId="17" fontId="20" fillId="0" borderId="27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/>
    </xf>
    <xf numFmtId="2" fontId="12" fillId="7" borderId="8" xfId="0" applyNumberFormat="1" applyFont="1" applyFill="1" applyBorder="1"/>
    <xf numFmtId="2" fontId="12" fillId="7" borderId="11" xfId="0" applyNumberFormat="1" applyFont="1" applyFill="1" applyBorder="1"/>
    <xf numFmtId="0" fontId="12" fillId="7" borderId="9" xfId="0" applyFont="1" applyFill="1" applyBorder="1"/>
    <xf numFmtId="0" fontId="12" fillId="7" borderId="11" xfId="0" applyFont="1" applyFill="1" applyBorder="1"/>
    <xf numFmtId="164" fontId="12" fillId="7" borderId="8" xfId="1" applyFont="1" applyFill="1" applyBorder="1" applyAlignment="1"/>
    <xf numFmtId="164" fontId="12" fillId="7" borderId="8" xfId="1" applyFont="1" applyFill="1" applyBorder="1"/>
    <xf numFmtId="164" fontId="12" fillId="7" borderId="8" xfId="0" applyNumberFormat="1" applyFont="1" applyFill="1" applyBorder="1" applyAlignment="1">
      <alignment horizontal="right"/>
    </xf>
    <xf numFmtId="2" fontId="12" fillId="7" borderId="8" xfId="1" applyNumberFormat="1" applyFont="1" applyFill="1" applyBorder="1"/>
    <xf numFmtId="0" fontId="12" fillId="7" borderId="7" xfId="0" applyFont="1" applyFill="1" applyBorder="1"/>
    <xf numFmtId="0" fontId="12" fillId="7" borderId="5" xfId="0" applyFont="1" applyFill="1" applyBorder="1"/>
    <xf numFmtId="0" fontId="12" fillId="7" borderId="16" xfId="0" applyFont="1" applyFill="1" applyBorder="1"/>
    <xf numFmtId="164" fontId="12" fillId="7" borderId="16" xfId="0" applyNumberFormat="1" applyFont="1" applyFill="1" applyBorder="1"/>
    <xf numFmtId="2" fontId="12" fillId="7" borderId="5" xfId="0" applyNumberFormat="1" applyFont="1" applyFill="1" applyBorder="1"/>
    <xf numFmtId="0" fontId="12" fillId="7" borderId="8" xfId="0" applyFont="1" applyFill="1" applyBorder="1" applyAlignment="1">
      <alignment vertical="top" wrapText="1"/>
    </xf>
    <xf numFmtId="0" fontId="9" fillId="4" borderId="0" xfId="0" applyFont="1" applyFill="1"/>
    <xf numFmtId="2" fontId="12" fillId="7" borderId="18" xfId="0" applyNumberFormat="1" applyFont="1" applyFill="1" applyBorder="1" applyAlignment="1">
      <alignment horizontal="right" vertical="top" wrapText="1"/>
    </xf>
    <xf numFmtId="0" fontId="12" fillId="7" borderId="8" xfId="0" applyFont="1" applyFill="1" applyBorder="1" applyAlignment="1">
      <alignment horizontal="left" vertical="top" wrapText="1"/>
    </xf>
    <xf numFmtId="2" fontId="12" fillId="7" borderId="18" xfId="0" applyNumberFormat="1" applyFont="1" applyFill="1" applyBorder="1" applyAlignment="1">
      <alignment vertical="top" wrapText="1"/>
    </xf>
    <xf numFmtId="0" fontId="12" fillId="7" borderId="8" xfId="0" applyFont="1" applyFill="1" applyBorder="1" applyAlignment="1">
      <alignment horizontal="justify" vertical="center" wrapText="1"/>
    </xf>
    <xf numFmtId="2" fontId="12" fillId="7" borderId="8" xfId="0" applyNumberFormat="1" applyFont="1" applyFill="1" applyBorder="1" applyAlignment="1">
      <alignment horizontal="right" vertical="center" wrapText="1"/>
    </xf>
    <xf numFmtId="0" fontId="6" fillId="4" borderId="11" xfId="0" applyFont="1" applyFill="1" applyBorder="1"/>
    <xf numFmtId="0" fontId="9" fillId="4" borderId="8" xfId="0" applyFont="1" applyFill="1" applyBorder="1" applyAlignment="1">
      <alignment horizontal="center"/>
    </xf>
    <xf numFmtId="0" fontId="23" fillId="4" borderId="0" xfId="0" applyFont="1" applyFill="1"/>
    <xf numFmtId="0" fontId="9" fillId="4" borderId="6" xfId="0" applyFont="1" applyFill="1" applyBorder="1" applyAlignment="1">
      <alignment horizontal="center"/>
    </xf>
    <xf numFmtId="0" fontId="12" fillId="7" borderId="3" xfId="0" applyFont="1" applyFill="1" applyBorder="1"/>
    <xf numFmtId="2" fontId="11" fillId="0" borderId="8" xfId="0" applyNumberFormat="1" applyFont="1" applyBorder="1" applyAlignment="1">
      <alignment horizontal="right"/>
    </xf>
    <xf numFmtId="0" fontId="11" fillId="0" borderId="11" xfId="0" applyFont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2" fontId="12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2" fontId="12" fillId="7" borderId="18" xfId="0" applyNumberFormat="1" applyFont="1" applyFill="1" applyBorder="1" applyAlignment="1">
      <alignment horizontal="right" vertical="top"/>
    </xf>
    <xf numFmtId="0" fontId="12" fillId="9" borderId="8" xfId="0" applyFont="1" applyFill="1" applyBorder="1" applyAlignment="1">
      <alignment vertical="top" wrapText="1"/>
    </xf>
    <xf numFmtId="0" fontId="12" fillId="9" borderId="8" xfId="0" applyFont="1" applyFill="1" applyBorder="1" applyAlignment="1">
      <alignment horizontal="center" vertical="top" wrapText="1"/>
    </xf>
    <xf numFmtId="0" fontId="12" fillId="9" borderId="8" xfId="0" applyFont="1" applyFill="1" applyBorder="1" applyAlignment="1">
      <alignment horizontal="right" vertical="top" wrapText="1"/>
    </xf>
    <xf numFmtId="2" fontId="12" fillId="9" borderId="8" xfId="0" applyNumberFormat="1" applyFont="1" applyFill="1" applyBorder="1" applyAlignment="1">
      <alignment horizontal="right" vertical="top" wrapText="1"/>
    </xf>
    <xf numFmtId="0" fontId="12" fillId="0" borderId="8" xfId="0" applyFont="1" applyBorder="1" applyAlignment="1">
      <alignment wrapText="1"/>
    </xf>
    <xf numFmtId="17" fontId="12" fillId="0" borderId="0" xfId="0" quotePrefix="1" applyNumberFormat="1" applyFont="1" applyAlignment="1">
      <alignment horizontal="center"/>
    </xf>
    <xf numFmtId="2" fontId="11" fillId="0" borderId="8" xfId="1" applyNumberFormat="1" applyFont="1" applyFill="1" applyBorder="1"/>
    <xf numFmtId="0" fontId="26" fillId="0" borderId="0" xfId="0" applyFont="1"/>
    <xf numFmtId="9" fontId="0" fillId="0" borderId="0" xfId="3" applyFont="1"/>
    <xf numFmtId="0" fontId="29" fillId="0" borderId="0" xfId="0" applyFont="1"/>
    <xf numFmtId="0" fontId="29" fillId="0" borderId="1" xfId="0" applyFont="1" applyBorder="1"/>
    <xf numFmtId="164" fontId="29" fillId="0" borderId="0" xfId="1" applyFont="1" applyFill="1" applyBorder="1"/>
    <xf numFmtId="164" fontId="29" fillId="0" borderId="0" xfId="1" applyFont="1" applyFill="1" applyBorder="1" applyAlignment="1">
      <alignment horizontal="center"/>
    </xf>
    <xf numFmtId="0" fontId="29" fillId="0" borderId="8" xfId="0" applyFont="1" applyBorder="1"/>
    <xf numFmtId="0" fontId="28" fillId="0" borderId="8" xfId="0" applyFont="1" applyBorder="1"/>
    <xf numFmtId="164" fontId="29" fillId="0" borderId="8" xfId="1" applyFont="1" applyFill="1" applyBorder="1"/>
    <xf numFmtId="164" fontId="29" fillId="0" borderId="8" xfId="1" applyFont="1" applyFill="1" applyBorder="1" applyAlignment="1">
      <alignment horizontal="center"/>
    </xf>
    <xf numFmtId="164" fontId="28" fillId="0" borderId="8" xfId="1" applyFont="1" applyFill="1" applyBorder="1"/>
    <xf numFmtId="10" fontId="12" fillId="8" borderId="8" xfId="0" applyNumberFormat="1" applyFont="1" applyFill="1" applyBorder="1"/>
    <xf numFmtId="0" fontId="28" fillId="7" borderId="8" xfId="0" applyFont="1" applyFill="1" applyBorder="1"/>
    <xf numFmtId="0" fontId="0" fillId="7" borderId="8" xfId="0" applyFill="1" applyBorder="1"/>
    <xf numFmtId="164" fontId="26" fillId="7" borderId="8" xfId="0" applyNumberFormat="1" applyFont="1" applyFill="1" applyBorder="1"/>
    <xf numFmtId="0" fontId="28" fillId="7" borderId="8" xfId="0" applyFont="1" applyFill="1" applyBorder="1" applyAlignment="1">
      <alignment horizontal="left"/>
    </xf>
    <xf numFmtId="0" fontId="29" fillId="7" borderId="8" xfId="0" applyFont="1" applyFill="1" applyBorder="1"/>
    <xf numFmtId="0" fontId="28" fillId="7" borderId="11" xfId="0" applyFont="1" applyFill="1" applyBorder="1" applyAlignment="1">
      <alignment horizontal="left"/>
    </xf>
    <xf numFmtId="0" fontId="29" fillId="7" borderId="3" xfId="0" applyFont="1" applyFill="1" applyBorder="1"/>
    <xf numFmtId="0" fontId="28" fillId="7" borderId="3" xfId="0" applyFont="1" applyFill="1" applyBorder="1"/>
    <xf numFmtId="0" fontId="29" fillId="7" borderId="4" xfId="0" applyFont="1" applyFill="1" applyBorder="1"/>
    <xf numFmtId="0" fontId="28" fillId="7" borderId="4" xfId="0" applyFont="1" applyFill="1" applyBorder="1"/>
    <xf numFmtId="0" fontId="28" fillId="7" borderId="9" xfId="0" applyFont="1" applyFill="1" applyBorder="1"/>
    <xf numFmtId="0" fontId="0" fillId="7" borderId="9" xfId="0" applyFill="1" applyBorder="1"/>
    <xf numFmtId="0" fontId="24" fillId="4" borderId="8" xfId="0" applyFont="1" applyFill="1" applyBorder="1"/>
    <xf numFmtId="2" fontId="11" fillId="0" borderId="8" xfId="0" applyNumberFormat="1" applyFont="1" applyBorder="1" applyAlignment="1">
      <alignment vertical="top"/>
    </xf>
    <xf numFmtId="0" fontId="12" fillId="7" borderId="8" xfId="0" applyFont="1" applyFill="1" applyBorder="1" applyAlignment="1">
      <alignment horizontal="center" vertical="top" wrapText="1"/>
    </xf>
    <xf numFmtId="3" fontId="12" fillId="0" borderId="8" xfId="0" applyNumberFormat="1" applyFont="1" applyBorder="1" applyAlignment="1">
      <alignment vertical="top" wrapText="1"/>
    </xf>
    <xf numFmtId="0" fontId="11" fillId="0" borderId="8" xfId="0" applyFont="1" applyBorder="1" applyAlignment="1">
      <alignment horizontal="left"/>
    </xf>
    <xf numFmtId="0" fontId="12" fillId="0" borderId="8" xfId="0" applyFont="1" applyBorder="1" applyAlignment="1">
      <alignment vertical="top" wrapText="1"/>
    </xf>
    <xf numFmtId="166" fontId="11" fillId="0" borderId="5" xfId="1" applyNumberFormat="1" applyFont="1" applyBorder="1"/>
    <xf numFmtId="0" fontId="14" fillId="0" borderId="8" xfId="0" applyFont="1" applyBorder="1"/>
    <xf numFmtId="9" fontId="11" fillId="0" borderId="8" xfId="0" applyNumberFormat="1" applyFont="1" applyBorder="1"/>
    <xf numFmtId="10" fontId="11" fillId="0" borderId="8" xfId="3" applyNumberFormat="1" applyFont="1" applyBorder="1" applyAlignment="1"/>
    <xf numFmtId="2" fontId="11" fillId="2" borderId="8" xfId="1" applyNumberFormat="1" applyFont="1" applyFill="1" applyBorder="1"/>
    <xf numFmtId="0" fontId="11" fillId="0" borderId="8" xfId="0" applyFont="1" applyBorder="1" applyAlignment="1">
      <alignment vertical="center"/>
    </xf>
    <xf numFmtId="2" fontId="11" fillId="0" borderId="8" xfId="0" applyNumberFormat="1" applyFont="1" applyBorder="1" applyAlignment="1">
      <alignment vertical="center"/>
    </xf>
    <xf numFmtId="2" fontId="7" fillId="0" borderId="8" xfId="1" applyNumberFormat="1" applyFont="1" applyBorder="1"/>
    <xf numFmtId="164" fontId="12" fillId="0" borderId="8" xfId="1" applyFont="1" applyBorder="1" applyAlignment="1">
      <alignment horizontal="center" vertical="top" wrapText="1"/>
    </xf>
    <xf numFmtId="0" fontId="11" fillId="0" borderId="8" xfId="1" applyNumberFormat="1" applyFont="1" applyBorder="1"/>
    <xf numFmtId="1" fontId="11" fillId="0" borderId="8" xfId="1" applyNumberFormat="1" applyFont="1" applyBorder="1"/>
    <xf numFmtId="0" fontId="12" fillId="7" borderId="8" xfId="0" applyFont="1" applyFill="1" applyBorder="1" applyAlignment="1">
      <alignment horizontal="right"/>
    </xf>
    <xf numFmtId="164" fontId="12" fillId="0" borderId="8" xfId="1" applyFont="1" applyBorder="1" applyAlignment="1">
      <alignment vertical="top" wrapText="1"/>
    </xf>
    <xf numFmtId="0" fontId="6" fillId="4" borderId="8" xfId="0" applyFont="1" applyFill="1" applyBorder="1"/>
    <xf numFmtId="167" fontId="6" fillId="4" borderId="8" xfId="0" applyNumberFormat="1" applyFont="1" applyFill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12" fillId="5" borderId="8" xfId="0" applyFont="1" applyFill="1" applyBorder="1" applyAlignment="1">
      <alignment vertical="center"/>
    </xf>
    <xf numFmtId="0" fontId="12" fillId="5" borderId="8" xfId="0" applyFont="1" applyFill="1" applyBorder="1"/>
    <xf numFmtId="10" fontId="12" fillId="5" borderId="8" xfId="3" applyNumberFormat="1" applyFont="1" applyFill="1" applyBorder="1" applyAlignment="1">
      <alignment horizontal="center" vertical="center"/>
    </xf>
    <xf numFmtId="10" fontId="12" fillId="5" borderId="8" xfId="3" applyNumberFormat="1" applyFont="1" applyFill="1" applyBorder="1" applyAlignment="1">
      <alignment vertical="center"/>
    </xf>
    <xf numFmtId="169" fontId="11" fillId="0" borderId="8" xfId="0" applyNumberFormat="1" applyFont="1" applyBorder="1"/>
    <xf numFmtId="169" fontId="11" fillId="0" borderId="8" xfId="1" applyNumberFormat="1" applyFont="1" applyBorder="1"/>
    <xf numFmtId="164" fontId="12" fillId="5" borderId="8" xfId="1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2" fontId="12" fillId="5" borderId="8" xfId="0" applyNumberFormat="1" applyFont="1" applyFill="1" applyBorder="1" applyAlignment="1">
      <alignment horizontal="center" vertical="center"/>
    </xf>
    <xf numFmtId="164" fontId="6" fillId="4" borderId="8" xfId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4" fontId="0" fillId="0" borderId="0" xfId="0" applyNumberFormat="1"/>
    <xf numFmtId="43" fontId="0" fillId="0" borderId="0" xfId="0" applyNumberFormat="1"/>
    <xf numFmtId="9" fontId="29" fillId="0" borderId="8" xfId="3" applyFont="1" applyFill="1" applyBorder="1"/>
    <xf numFmtId="0" fontId="11" fillId="0" borderId="8" xfId="0" applyFont="1" applyBorder="1" applyAlignment="1">
      <alignment horizontal="left" vertical="top" wrapText="1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8" fillId="0" borderId="8" xfId="7" applyNumberFormat="1" applyFont="1" applyBorder="1" applyAlignment="1">
      <alignment vertical="center" wrapText="1"/>
    </xf>
    <xf numFmtId="0" fontId="8" fillId="0" borderId="8" xfId="7" applyFont="1" applyBorder="1" applyAlignment="1">
      <alignment vertical="center"/>
    </xf>
    <xf numFmtId="0" fontId="2" fillId="0" borderId="8" xfId="7" applyBorder="1" applyAlignment="1">
      <alignment vertical="center"/>
    </xf>
    <xf numFmtId="0" fontId="2" fillId="0" borderId="8" xfId="7" applyBorder="1" applyAlignment="1">
      <alignment vertical="center" wrapText="1"/>
    </xf>
    <xf numFmtId="0" fontId="2" fillId="0" borderId="8" xfId="7" applyBorder="1" applyAlignment="1">
      <alignment horizontal="center" vertical="center"/>
    </xf>
    <xf numFmtId="0" fontId="2" fillId="0" borderId="8" xfId="7" applyBorder="1" applyAlignment="1">
      <alignment horizontal="center" vertical="center" wrapText="1"/>
    </xf>
    <xf numFmtId="0" fontId="2" fillId="0" borderId="7" xfId="7" applyBorder="1" applyAlignment="1">
      <alignment horizontal="center" vertical="center" wrapText="1"/>
    </xf>
    <xf numFmtId="0" fontId="2" fillId="0" borderId="7" xfId="7" applyBorder="1" applyAlignment="1">
      <alignment horizontal="center" vertical="center"/>
    </xf>
    <xf numFmtId="2" fontId="2" fillId="0" borderId="8" xfId="7" applyNumberForma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8" fillId="11" borderId="8" xfId="0" applyFont="1" applyFill="1" applyBorder="1" applyAlignment="1">
      <alignment horizontal="center" vertical="center" wrapText="1"/>
    </xf>
    <xf numFmtId="1" fontId="8" fillId="11" borderId="8" xfId="0" applyNumberFormat="1" applyFont="1" applyFill="1" applyBorder="1" applyAlignment="1">
      <alignment vertical="center"/>
    </xf>
    <xf numFmtId="0" fontId="8" fillId="12" borderId="8" xfId="0" applyFont="1" applyFill="1" applyBorder="1" applyAlignment="1">
      <alignment horizontal="center" vertical="center" wrapText="1"/>
    </xf>
    <xf numFmtId="1" fontId="8" fillId="12" borderId="8" xfId="0" applyNumberFormat="1" applyFont="1" applyFill="1" applyBorder="1" applyAlignment="1">
      <alignment horizontal="center" vertical="center" wrapText="1"/>
    </xf>
    <xf numFmtId="1" fontId="8" fillId="12" borderId="8" xfId="3" applyNumberFormat="1" applyFont="1" applyFill="1" applyBorder="1" applyAlignment="1">
      <alignment horizontal="center" vertical="center" wrapText="1"/>
    </xf>
    <xf numFmtId="170" fontId="8" fillId="12" borderId="8" xfId="0" applyNumberFormat="1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 vertical="center" wrapText="1"/>
    </xf>
    <xf numFmtId="170" fontId="8" fillId="13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0" fontId="8" fillId="0" borderId="8" xfId="0" applyNumberFormat="1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170" fontId="8" fillId="6" borderId="8" xfId="0" applyNumberFormat="1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/>
    </xf>
    <xf numFmtId="170" fontId="11" fillId="0" borderId="0" xfId="0" applyNumberFormat="1" applyFont="1"/>
    <xf numFmtId="0" fontId="11" fillId="0" borderId="8" xfId="0" applyFont="1" applyBorder="1" applyAlignment="1">
      <alignment horizontal="left" vertical="center"/>
    </xf>
    <xf numFmtId="1" fontId="11" fillId="0" borderId="8" xfId="0" applyNumberFormat="1" applyFont="1" applyBorder="1" applyAlignment="1">
      <alignment horizontal="center" vertical="center"/>
    </xf>
    <xf numFmtId="170" fontId="11" fillId="0" borderId="8" xfId="0" applyNumberFormat="1" applyFont="1" applyBorder="1" applyAlignment="1">
      <alignment horizontal="center" vertical="center"/>
    </xf>
    <xf numFmtId="171" fontId="11" fillId="0" borderId="8" xfId="0" applyNumberFormat="1" applyFont="1" applyBorder="1" applyAlignment="1">
      <alignment vertical="center"/>
    </xf>
    <xf numFmtId="0" fontId="1" fillId="0" borderId="0" xfId="7" applyFont="1" applyAlignment="1">
      <alignment horizontal="center" wrapText="1"/>
    </xf>
    <xf numFmtId="0" fontId="8" fillId="0" borderId="2" xfId="7" applyFont="1" applyBorder="1"/>
    <xf numFmtId="0" fontId="1" fillId="0" borderId="2" xfId="7" applyFont="1" applyBorder="1"/>
    <xf numFmtId="0" fontId="1" fillId="0" borderId="2" xfId="7" applyFont="1" applyBorder="1" applyAlignment="1">
      <alignment horizontal="left"/>
    </xf>
    <xf numFmtId="10" fontId="1" fillId="0" borderId="2" xfId="7" applyNumberFormat="1" applyFont="1" applyBorder="1" applyAlignment="1">
      <alignment horizontal="left"/>
    </xf>
    <xf numFmtId="0" fontId="8" fillId="0" borderId="8" xfId="7" applyFont="1" applyBorder="1" applyAlignment="1">
      <alignment horizontal="center" vertical="center"/>
    </xf>
    <xf numFmtId="17" fontId="8" fillId="0" borderId="8" xfId="7" applyNumberFormat="1" applyFont="1" applyBorder="1" applyAlignment="1">
      <alignment horizontal="center" vertical="center"/>
    </xf>
    <xf numFmtId="17" fontId="1" fillId="0" borderId="8" xfId="7" applyNumberFormat="1" applyFont="1" applyBorder="1" applyAlignment="1">
      <alignment horizontal="center" vertical="center"/>
    </xf>
    <xf numFmtId="2" fontId="1" fillId="0" borderId="8" xfId="7" applyNumberFormat="1" applyFont="1" applyBorder="1" applyAlignment="1">
      <alignment horizontal="center" vertical="center"/>
    </xf>
    <xf numFmtId="17" fontId="1" fillId="0" borderId="5" xfId="7" applyNumberFormat="1" applyFont="1" applyBorder="1" applyAlignment="1">
      <alignment horizontal="center" vertical="center"/>
    </xf>
    <xf numFmtId="2" fontId="1" fillId="0" borderId="5" xfId="7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17" fontId="1" fillId="0" borderId="4" xfId="7" applyNumberFormat="1" applyFont="1" applyBorder="1" applyAlignment="1">
      <alignment horizontal="center" vertical="center"/>
    </xf>
    <xf numFmtId="0" fontId="1" fillId="0" borderId="4" xfId="7" applyFont="1" applyBorder="1" applyAlignment="1">
      <alignment horizontal="center" vertical="center"/>
    </xf>
    <xf numFmtId="2" fontId="1" fillId="0" borderId="4" xfId="7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7" fontId="1" fillId="0" borderId="0" xfId="7" applyNumberFormat="1" applyFont="1" applyAlignment="1">
      <alignment horizontal="center" vertical="center"/>
    </xf>
    <xf numFmtId="2" fontId="1" fillId="0" borderId="0" xfId="7" applyNumberFormat="1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0" fontId="20" fillId="0" borderId="27" xfId="0" applyFont="1" applyBorder="1" applyAlignment="1">
      <alignment horizontal="right" vertical="center"/>
    </xf>
    <xf numFmtId="17" fontId="34" fillId="0" borderId="30" xfId="7" applyNumberFormat="1" applyFont="1" applyBorder="1" applyAlignment="1">
      <alignment horizontal="right" wrapText="1"/>
    </xf>
    <xf numFmtId="17" fontId="34" fillId="0" borderId="29" xfId="7" applyNumberFormat="1" applyFont="1" applyBorder="1" applyAlignment="1">
      <alignment horizontal="right" wrapText="1"/>
    </xf>
    <xf numFmtId="0" fontId="20" fillId="0" borderId="30" xfId="0" applyFont="1" applyBorder="1" applyAlignment="1">
      <alignment vertical="center"/>
    </xf>
    <xf numFmtId="10" fontId="20" fillId="0" borderId="31" xfId="0" applyNumberFormat="1" applyFont="1" applyBorder="1" applyAlignment="1">
      <alignment horizontal="right" vertical="center"/>
    </xf>
    <xf numFmtId="17" fontId="20" fillId="0" borderId="0" xfId="0" applyNumberFormat="1" applyFont="1" applyAlignment="1">
      <alignment horizontal="right" vertical="center"/>
    </xf>
    <xf numFmtId="17" fontId="20" fillId="0" borderId="30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39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9" fontId="14" fillId="0" borderId="0" xfId="0" applyNumberFormat="1" applyFont="1" applyAlignment="1">
      <alignment horizontal="right" vertical="center"/>
    </xf>
    <xf numFmtId="0" fontId="12" fillId="0" borderId="8" xfId="0" applyFont="1" applyBorder="1" applyAlignment="1">
      <alignment vertical="center"/>
    </xf>
    <xf numFmtId="2" fontId="12" fillId="0" borderId="8" xfId="8" applyNumberFormat="1" applyFont="1" applyFill="1" applyBorder="1" applyAlignment="1" applyProtection="1">
      <alignment vertical="center"/>
    </xf>
    <xf numFmtId="0" fontId="12" fillId="0" borderId="1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9" fontId="11" fillId="0" borderId="8" xfId="0" applyNumberFormat="1" applyFont="1" applyBorder="1" applyAlignment="1">
      <alignment horizontal="center" vertical="center"/>
    </xf>
    <xf numFmtId="2" fontId="11" fillId="0" borderId="8" xfId="8" applyNumberFormat="1" applyFont="1" applyFill="1" applyBorder="1" applyAlignment="1" applyProtection="1">
      <alignment horizontal="center" vertical="center"/>
    </xf>
    <xf numFmtId="2" fontId="11" fillId="0" borderId="8" xfId="8" applyNumberFormat="1" applyFont="1" applyFill="1" applyBorder="1" applyAlignment="1" applyProtection="1">
      <alignment horizontal="right" vertical="center"/>
    </xf>
    <xf numFmtId="2" fontId="12" fillId="0" borderId="8" xfId="8" applyNumberFormat="1" applyFont="1" applyFill="1" applyBorder="1" applyAlignment="1" applyProtection="1">
      <alignment horizontal="right" vertical="center"/>
    </xf>
    <xf numFmtId="0" fontId="11" fillId="0" borderId="1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8" xfId="0" applyFont="1" applyBorder="1" applyAlignment="1">
      <alignment horizontal="right" vertical="center"/>
    </xf>
    <xf numFmtId="9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 indent="3"/>
    </xf>
    <xf numFmtId="0" fontId="12" fillId="0" borderId="6" xfId="0" applyFont="1" applyBorder="1" applyAlignment="1">
      <alignment horizontal="left" indent="3"/>
    </xf>
    <xf numFmtId="164" fontId="11" fillId="0" borderId="9" xfId="1" applyFont="1" applyBorder="1" applyAlignment="1">
      <alignment horizontal="left"/>
    </xf>
    <xf numFmtId="166" fontId="11" fillId="0" borderId="8" xfId="0" applyNumberFormat="1" applyFont="1" applyBorder="1"/>
    <xf numFmtId="0" fontId="12" fillId="7" borderId="0" xfId="0" applyFont="1" applyFill="1"/>
    <xf numFmtId="2" fontId="12" fillId="7" borderId="0" xfId="0" applyNumberFormat="1" applyFont="1" applyFill="1"/>
    <xf numFmtId="10" fontId="13" fillId="0" borderId="28" xfId="3" applyNumberFormat="1" applyFont="1" applyBorder="1" applyAlignment="1">
      <alignment horizontal="center" vertical="center"/>
    </xf>
    <xf numFmtId="10" fontId="13" fillId="0" borderId="30" xfId="3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12" fillId="0" borderId="8" xfId="0" applyFont="1" applyBorder="1" applyAlignment="1">
      <alignment horizontal="right" vertical="top" wrapText="1"/>
    </xf>
    <xf numFmtId="0" fontId="6" fillId="4" borderId="8" xfId="0" applyFont="1" applyFill="1" applyBorder="1" applyAlignment="1">
      <alignment wrapText="1"/>
    </xf>
    <xf numFmtId="2" fontId="12" fillId="7" borderId="10" xfId="1" applyNumberFormat="1" applyFont="1" applyFill="1" applyBorder="1"/>
    <xf numFmtId="2" fontId="12" fillId="7" borderId="9" xfId="1" applyNumberFormat="1" applyFont="1" applyFill="1" applyBorder="1"/>
    <xf numFmtId="164" fontId="12" fillId="0" borderId="8" xfId="1" applyFont="1" applyBorder="1" applyAlignment="1">
      <alignment horizontal="center" vertical="center"/>
    </xf>
    <xf numFmtId="0" fontId="24" fillId="4" borderId="0" xfId="0" applyFont="1" applyFill="1"/>
    <xf numFmtId="164" fontId="32" fillId="4" borderId="0" xfId="1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top"/>
    </xf>
    <xf numFmtId="0" fontId="24" fillId="4" borderId="0" xfId="0" applyFont="1" applyFill="1" applyAlignment="1">
      <alignment horizontal="center" vertical="top"/>
    </xf>
    <xf numFmtId="0" fontId="11" fillId="2" borderId="8" xfId="0" applyFont="1" applyFill="1" applyBorder="1"/>
    <xf numFmtId="0" fontId="16" fillId="2" borderId="8" xfId="0" applyFont="1" applyFill="1" applyBorder="1"/>
    <xf numFmtId="0" fontId="11" fillId="15" borderId="8" xfId="0" applyFont="1" applyFill="1" applyBorder="1"/>
    <xf numFmtId="0" fontId="11" fillId="10" borderId="8" xfId="0" applyFont="1" applyFill="1" applyBorder="1"/>
    <xf numFmtId="9" fontId="29" fillId="0" borderId="8" xfId="0" applyNumberFormat="1" applyFont="1" applyBorder="1"/>
    <xf numFmtId="0" fontId="28" fillId="0" borderId="0" xfId="0" applyFont="1"/>
    <xf numFmtId="2" fontId="29" fillId="0" borderId="8" xfId="0" applyNumberFormat="1" applyFont="1" applyBorder="1"/>
    <xf numFmtId="9" fontId="29" fillId="0" borderId="8" xfId="3" applyFont="1" applyBorder="1"/>
    <xf numFmtId="2" fontId="29" fillId="0" borderId="8" xfId="3" applyNumberFormat="1" applyFont="1" applyBorder="1"/>
    <xf numFmtId="43" fontId="16" fillId="2" borderId="8" xfId="0" applyNumberFormat="1" applyFont="1" applyFill="1" applyBorder="1"/>
    <xf numFmtId="43" fontId="11" fillId="10" borderId="8" xfId="0" applyNumberFormat="1" applyFont="1" applyFill="1" applyBorder="1"/>
    <xf numFmtId="0" fontId="16" fillId="0" borderId="8" xfId="0" applyFont="1" applyBorder="1"/>
    <xf numFmtId="164" fontId="12" fillId="7" borderId="0" xfId="1" applyFont="1" applyFill="1"/>
    <xf numFmtId="0" fontId="12" fillId="8" borderId="0" xfId="0" applyFont="1" applyFill="1" applyAlignment="1">
      <alignment horizontal="center"/>
    </xf>
    <xf numFmtId="0" fontId="17" fillId="0" borderId="0" xfId="2" applyFont="1" applyAlignment="1">
      <alignment horizontal="right"/>
    </xf>
    <xf numFmtId="0" fontId="12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1" fillId="14" borderId="0" xfId="0" applyFont="1" applyFill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18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2" fontId="11" fillId="0" borderId="11" xfId="0" applyNumberFormat="1" applyFont="1" applyBorder="1" applyAlignment="1">
      <alignment horizontal="left" vertical="top" wrapText="1"/>
    </xf>
    <xf numFmtId="2" fontId="11" fillId="0" borderId="3" xfId="0" applyNumberFormat="1" applyFont="1" applyBorder="1" applyAlignment="1">
      <alignment horizontal="left" vertical="top" wrapText="1"/>
    </xf>
    <xf numFmtId="2" fontId="11" fillId="0" borderId="18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7" borderId="1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 vertical="top"/>
    </xf>
    <xf numFmtId="0" fontId="12" fillId="7" borderId="3" xfId="0" applyFont="1" applyFill="1" applyBorder="1" applyAlignment="1">
      <alignment horizontal="center" vertical="top"/>
    </xf>
    <xf numFmtId="0" fontId="12" fillId="7" borderId="18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7" borderId="8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justify" vertical="top" wrapText="1"/>
    </xf>
    <xf numFmtId="0" fontId="12" fillId="7" borderId="8" xfId="0" applyFont="1" applyFill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43" fontId="6" fillId="4" borderId="4" xfId="0" applyNumberFormat="1" applyFont="1" applyFill="1" applyBorder="1" applyAlignment="1">
      <alignment horizontal="left" vertical="top" wrapText="1"/>
    </xf>
    <xf numFmtId="0" fontId="12" fillId="8" borderId="0" xfId="0" applyFont="1" applyFill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0" fontId="6" fillId="4" borderId="8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12" fillId="14" borderId="2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164" fontId="11" fillId="0" borderId="0" xfId="1" applyFont="1" applyAlignment="1">
      <alignment horizontal="center"/>
    </xf>
    <xf numFmtId="0" fontId="20" fillId="0" borderId="28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18" fillId="0" borderId="0" xfId="0" applyFont="1" applyAlignment="1">
      <alignment horizontal="center"/>
    </xf>
    <xf numFmtId="2" fontId="11" fillId="0" borderId="5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8" fillId="0" borderId="0" xfId="7" applyFont="1" applyAlignment="1">
      <alignment horizontal="center"/>
    </xf>
    <xf numFmtId="0" fontId="1" fillId="0" borderId="0" xfId="7" applyFont="1" applyAlignment="1">
      <alignment horizontal="center"/>
    </xf>
    <xf numFmtId="0" fontId="1" fillId="0" borderId="0" xfId="7" applyFont="1" applyAlignment="1">
      <alignment horizontal="center" wrapText="1"/>
    </xf>
    <xf numFmtId="0" fontId="1" fillId="0" borderId="2" xfId="7" applyFont="1" applyBorder="1" applyAlignment="1">
      <alignment horizontal="center"/>
    </xf>
    <xf numFmtId="164" fontId="32" fillId="4" borderId="10" xfId="1" applyFont="1" applyFill="1" applyBorder="1" applyAlignment="1">
      <alignment horizontal="center" vertical="center"/>
    </xf>
    <xf numFmtId="164" fontId="32" fillId="4" borderId="2" xfId="1" applyFont="1" applyFill="1" applyBorder="1" applyAlignment="1">
      <alignment horizontal="center" vertical="center"/>
    </xf>
  </cellXfs>
  <cellStyles count="9">
    <cellStyle name="Comma" xfId="1" builtinId="3"/>
    <cellStyle name="Comma 10" xfId="5" xr:uid="{00000000-0005-0000-0000-000001000000}"/>
    <cellStyle name="Comma 2" xfId="8" xr:uid="{C2F2980B-38C6-4C77-9E48-45D93E9D979A}"/>
    <cellStyle name="Hyperlink" xfId="2" builtinId="8"/>
    <cellStyle name="Migliaia 6" xfId="4" xr:uid="{00000000-0005-0000-0000-000003000000}"/>
    <cellStyle name="Normal" xfId="0" builtinId="0"/>
    <cellStyle name="Normal 2 2" xfId="6" xr:uid="{00000000-0005-0000-0000-000005000000}"/>
    <cellStyle name="Normal 5" xfId="7" xr:uid="{16597761-FA14-4BC1-980E-0FB558B30D56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838800149981253"/>
          <c:y val="2.6600626666528973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Analysis'!$E$8:$Q$8</c:f>
              <c:numCache>
                <c:formatCode>0.00%</c:formatCode>
                <c:ptCount val="13"/>
                <c:pt idx="0">
                  <c:v>0.52311985524439863</c:v>
                </c:pt>
                <c:pt idx="1">
                  <c:v>0.57792962862542752</c:v>
                </c:pt>
                <c:pt idx="2">
                  <c:v>0.57787695102456027</c:v>
                </c:pt>
                <c:pt idx="3">
                  <c:v>0.58268825041286876</c:v>
                </c:pt>
                <c:pt idx="4">
                  <c:v>0.56982436095388556</c:v>
                </c:pt>
                <c:pt idx="5">
                  <c:v>0.57404173722756446</c:v>
                </c:pt>
                <c:pt idx="6">
                  <c:v>0.56082851929133171</c:v>
                </c:pt>
                <c:pt idx="7">
                  <c:v>0.54723896257050642</c:v>
                </c:pt>
                <c:pt idx="8">
                  <c:v>0.53191237612216546</c:v>
                </c:pt>
                <c:pt idx="9">
                  <c:v>0.51605531935573112</c:v>
                </c:pt>
                <c:pt idx="10">
                  <c:v>0.49969058653429976</c:v>
                </c:pt>
                <c:pt idx="11">
                  <c:v>0.48280429440493194</c:v>
                </c:pt>
                <c:pt idx="12">
                  <c:v>0.46538423546323404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68-41FF-A333-012C637C2B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591608"/>
        <c:axId val="330689608"/>
      </c:barChart>
      <c:catAx>
        <c:axId val="330591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</a:t>
                </a:r>
                <a:r>
                  <a:rPr lang="en-IN" b="1" i="1" baseline="0"/>
                  <a:t> the Financial Year</a:t>
                </a:r>
              </a:p>
            </c:rich>
          </c:tx>
          <c:layout>
            <c:manualLayout>
              <c:xMode val="edge"/>
              <c:yMode val="edge"/>
              <c:x val="0.44981566434630449"/>
              <c:y val="0.90406186834940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608"/>
        <c:crosses val="autoZero"/>
        <c:auto val="1"/>
        <c:lblAlgn val="ctr"/>
        <c:lblOffset val="100"/>
        <c:noMultiLvlLbl val="0"/>
      </c:catAx>
      <c:valAx>
        <c:axId val="330689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</a:t>
                </a:r>
                <a:r>
                  <a:rPr lang="en-IN" b="1" i="1" baseline="0"/>
                  <a:t> %</a:t>
                </a:r>
                <a:endParaRPr lang="en-IN" b="1" i="1"/>
              </a:p>
            </c:rich>
          </c:tx>
          <c:layout>
            <c:manualLayout>
              <c:xMode val="edge"/>
              <c:yMode val="edge"/>
              <c:x val="1.3526570048309179E-2"/>
              <c:y val="0.392251416345981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59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EBIT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Analysis'!$E$10:$Q$10</c:f>
              <c:numCache>
                <c:formatCode>0.00%</c:formatCode>
                <c:ptCount val="13"/>
                <c:pt idx="0">
                  <c:v>0.19686195924781194</c:v>
                </c:pt>
                <c:pt idx="1">
                  <c:v>0.35743121954720519</c:v>
                </c:pt>
                <c:pt idx="2">
                  <c:v>0.39993502034587985</c:v>
                </c:pt>
                <c:pt idx="3">
                  <c:v>0.44557440780101587</c:v>
                </c:pt>
                <c:pt idx="4">
                  <c:v>0.45457711376162052</c:v>
                </c:pt>
                <c:pt idx="5">
                  <c:v>0.48432777203257243</c:v>
                </c:pt>
                <c:pt idx="6">
                  <c:v>0.48525616598251081</c:v>
                </c:pt>
                <c:pt idx="7">
                  <c:v>0.48354581733216095</c:v>
                </c:pt>
                <c:pt idx="8">
                  <c:v>0.47804903642881191</c:v>
                </c:pt>
                <c:pt idx="9">
                  <c:v>0.47049235886036889</c:v>
                </c:pt>
                <c:pt idx="10">
                  <c:v>0.46114226592309926</c:v>
                </c:pt>
                <c:pt idx="11">
                  <c:v>0.45018778643743013</c:v>
                </c:pt>
                <c:pt idx="12">
                  <c:v>0.43778563452202446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D8-4451-88CD-D90286A4B06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689992"/>
        <c:axId val="331092792"/>
      </c:barChart>
      <c:catAx>
        <c:axId val="33068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layout>
            <c:manualLayout>
              <c:xMode val="edge"/>
              <c:yMode val="edge"/>
              <c:x val="0.45592305961754781"/>
              <c:y val="0.90130766407420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092792"/>
        <c:crosses val="autoZero"/>
        <c:auto val="1"/>
        <c:lblAlgn val="ctr"/>
        <c:lblOffset val="100"/>
        <c:noMultiLvlLbl val="0"/>
      </c:catAx>
      <c:valAx>
        <c:axId val="331092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 %</a:t>
                </a:r>
              </a:p>
            </c:rich>
          </c:tx>
          <c:layout>
            <c:manualLayout>
              <c:xMode val="edge"/>
              <c:yMode val="edge"/>
              <c:x val="1.5238095238095238E-2"/>
              <c:y val="0.38665973675256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Profit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Analysis'!$B$12</c:f>
              <c:strCache>
                <c:ptCount val="1"/>
                <c:pt idx="0">
                  <c:v>Net Profit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Analysis'!$E$12:$Q$12</c:f>
              <c:numCache>
                <c:formatCode>0.00%</c:formatCode>
                <c:ptCount val="13"/>
                <c:pt idx="0">
                  <c:v>5.9733799548349563E-4</c:v>
                </c:pt>
                <c:pt idx="1">
                  <c:v>0.15261126484262233</c:v>
                </c:pt>
                <c:pt idx="2">
                  <c:v>0.19908443540183118</c:v>
                </c:pt>
                <c:pt idx="3">
                  <c:v>0.24873681025679814</c:v>
                </c:pt>
                <c:pt idx="4">
                  <c:v>0.26515909009748956</c:v>
                </c:pt>
                <c:pt idx="5">
                  <c:v>0.29847425830557445</c:v>
                </c:pt>
                <c:pt idx="6">
                  <c:v>0.30684155546073832</c:v>
                </c:pt>
                <c:pt idx="7">
                  <c:v>0.31263082404108639</c:v>
                </c:pt>
                <c:pt idx="8">
                  <c:v>0.3150310977664757</c:v>
                </c:pt>
                <c:pt idx="9">
                  <c:v>0.31539362631267415</c:v>
                </c:pt>
                <c:pt idx="10">
                  <c:v>0.31394736327169548</c:v>
                </c:pt>
                <c:pt idx="11">
                  <c:v>0.31086455555267856</c:v>
                </c:pt>
                <c:pt idx="12">
                  <c:v>0.30588683492186663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F-41E6-88B8-CFB3BC8E2C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225416"/>
        <c:axId val="331196920"/>
      </c:barChart>
      <c:catAx>
        <c:axId val="331225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6920"/>
        <c:crosses val="autoZero"/>
        <c:auto val="1"/>
        <c:lblAlgn val="ctr"/>
        <c:lblOffset val="100"/>
        <c:noMultiLvlLbl val="0"/>
      </c:catAx>
      <c:valAx>
        <c:axId val="33119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Margin%</a:t>
                </a:r>
              </a:p>
            </c:rich>
          </c:tx>
          <c:layout>
            <c:manualLayout>
              <c:xMode val="edge"/>
              <c:yMode val="edge"/>
              <c:x val="1.532567049808429E-2"/>
              <c:y val="0.37934419655876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25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Analysis'!$B$14</c:f>
              <c:strCache>
                <c:ptCount val="1"/>
                <c:pt idx="0">
                  <c:v>Revenue Growth Rate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Analysis'!$E$14:$Q$14</c:f>
              <c:numCache>
                <c:formatCode>0.00%</c:formatCode>
                <c:ptCount val="13"/>
                <c:pt idx="0">
                  <c:v>0</c:v>
                </c:pt>
                <c:pt idx="1">
                  <c:v>0.30497538842579597</c:v>
                </c:pt>
                <c:pt idx="2">
                  <c:v>9.7456917519278541E-2</c:v>
                </c:pt>
                <c:pt idx="3">
                  <c:v>0.15278302572300539</c:v>
                </c:pt>
                <c:pt idx="4">
                  <c:v>5.9074921523391666E-2</c:v>
                </c:pt>
                <c:pt idx="5">
                  <c:v>0.14529990834315365</c:v>
                </c:pt>
                <c:pt idx="6">
                  <c:v>5.9605780773368089E-2</c:v>
                </c:pt>
                <c:pt idx="7">
                  <c:v>5.9975184035389928E-2</c:v>
                </c:pt>
                <c:pt idx="8">
                  <c:v>5.7109147272474736E-2</c:v>
                </c:pt>
                <c:pt idx="9">
                  <c:v>5.7398467214944349E-2</c:v>
                </c:pt>
                <c:pt idx="10">
                  <c:v>5.7693501719877416E-2</c:v>
                </c:pt>
                <c:pt idx="11">
                  <c:v>5.8006065942666885E-2</c:v>
                </c:pt>
                <c:pt idx="12">
                  <c:v>5.8317643620976023E-2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B4-44F4-980E-5726556E4E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7312"/>
        <c:axId val="331197704"/>
      </c:barChart>
      <c:catAx>
        <c:axId val="33119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704"/>
        <c:crosses val="autoZero"/>
        <c:auto val="1"/>
        <c:lblAlgn val="ctr"/>
        <c:lblOffset val="100"/>
        <c:noMultiLvlLbl val="0"/>
      </c:catAx>
      <c:valAx>
        <c:axId val="33119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Growth Rate % Y-o-Y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Analysis'!$B$99</c:f>
              <c:strCache>
                <c:ptCount val="1"/>
                <c:pt idx="0">
                  <c:v>D.S.C.R.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Analysis'!$E$90:$Q$90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Analysis'!$E$99:$Q$99</c:f>
              <c:numCache>
                <c:formatCode>_(* #,##0.00_);_(* \(#,##0.00\);_(* "-"??_);_(@_)</c:formatCode>
                <c:ptCount val="13"/>
                <c:pt idx="0">
                  <c:v>1.9590941059331473</c:v>
                </c:pt>
                <c:pt idx="1">
                  <c:v>1.889637470354586</c:v>
                </c:pt>
                <c:pt idx="2">
                  <c:v>2.0894557636961841</c:v>
                </c:pt>
                <c:pt idx="3">
                  <c:v>2.4461413873905395</c:v>
                </c:pt>
                <c:pt idx="4">
                  <c:v>2.6159146187241498</c:v>
                </c:pt>
                <c:pt idx="5">
                  <c:v>3.0862106208204629</c:v>
                </c:pt>
                <c:pt idx="6">
                  <c:v>3.336982812421772</c:v>
                </c:pt>
                <c:pt idx="7">
                  <c:v>3.6234294386207968</c:v>
                </c:pt>
                <c:pt idx="8">
                  <c:v>3.9313078446924448</c:v>
                </c:pt>
                <c:pt idx="9">
                  <c:v>4.2832915548140829</c:v>
                </c:pt>
                <c:pt idx="10">
                  <c:v>4.6887314502263813</c:v>
                </c:pt>
                <c:pt idx="11">
                  <c:v>5.1598284704815036</c:v>
                </c:pt>
                <c:pt idx="12">
                  <c:v>9.6249499585299176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25-47F2-8420-D504359D66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8096"/>
        <c:axId val="331193000"/>
      </c:barChart>
      <c:catAx>
        <c:axId val="33119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3000"/>
        <c:crosses val="autoZero"/>
        <c:auto val="1"/>
        <c:lblAlgn val="ctr"/>
        <c:lblOffset val="100"/>
        <c:noMultiLvlLbl val="0"/>
      </c:catAx>
      <c:valAx>
        <c:axId val="33119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52386</xdr:rowOff>
    </xdr:from>
    <xdr:to>
      <xdr:col>10</xdr:col>
      <xdr:colOff>466725</xdr:colOff>
      <xdr:row>37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A48EA4-BF04-45CB-BDAD-094068097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38</xdr:row>
      <xdr:rowOff>14286</xdr:rowOff>
    </xdr:from>
    <xdr:to>
      <xdr:col>10</xdr:col>
      <xdr:colOff>466725</xdr:colOff>
      <xdr:row>54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CA939D-4C9B-47EC-B049-99883C73C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55</xdr:row>
      <xdr:rowOff>66675</xdr:rowOff>
    </xdr:from>
    <xdr:to>
      <xdr:col>10</xdr:col>
      <xdr:colOff>476250</xdr:colOff>
      <xdr:row>70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41EA41-122F-41ED-A7B2-6A892B00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47624</xdr:colOff>
      <xdr:row>70</xdr:row>
      <xdr:rowOff>157161</xdr:rowOff>
    </xdr:from>
    <xdr:to>
      <xdr:col>10</xdr:col>
      <xdr:colOff>504825</xdr:colOff>
      <xdr:row>85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308C75-D91B-4E38-BF52-1BD5EB93F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104</xdr:row>
      <xdr:rowOff>1</xdr:rowOff>
    </xdr:from>
    <xdr:to>
      <xdr:col>11</xdr:col>
      <xdr:colOff>152400</xdr:colOff>
      <xdr:row>118</xdr:row>
      <xdr:rowOff>57151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C0E316-B8B3-4114-8A2D-5A5BC7AF6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In%20Progress%20Files\Mohd.%20Umair\Vayu%20Suits%20Hotel%20TEV\R%20K%20Working\VAYU%20SUITES%20LOAN%20ver%209.0%20(1)%20working.xlsx" TargetMode="External"/><Relationship Id="rId1" Type="http://schemas.openxmlformats.org/officeDocument/2006/relationships/externalLinkPath" Target="VAYU%20SUITES%20LOAN%20ver%209.0%20(1)%20workin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elcome\Desktop\Chhavi%20desktop\TEV\Aramco%20Papers%20Pvt%20Ltd\RK%20working\Final%20report\R%20K%20%20MODEL%20ARAMCO%20PAPER%20%2005-12-2022-.xlsx" TargetMode="External"/><Relationship Id="rId1" Type="http://schemas.openxmlformats.org/officeDocument/2006/relationships/externalLinkPath" Target="file:///C:\Users\welcome\Desktop\Chhavi%20desktop\TEV\Aramco%20Papers%20Pvt%20Ltd\RK%20working\Final%20report\R%20K%20%20MODEL%20ARAMCO%20PAPER%20%2005-12-2022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"/>
      <sheetName val="TL Cal"/>
      <sheetName val="PROPOSED LAND DETAILS"/>
      <sheetName val="PROPOSED CONSTRUCTION DETAILS"/>
      <sheetName val="PROPOSED FURNITURE"/>
      <sheetName val="PROPOSED P&amp;M"/>
      <sheetName val="PROJECT IMPLEMENTAION SCHEDULE"/>
      <sheetName val="MANPOWER PLANNING"/>
      <sheetName val="PROJECTED PL &amp; BS"/>
      <sheetName val="Depreciation"/>
      <sheetName val="Repayment Schedule"/>
      <sheetName val="DSCR"/>
    </sheetNames>
    <sheetDataSet>
      <sheetData sheetId="0">
        <row r="1">
          <cell r="A1" t="str">
            <v>M/s VAYU SUITES</v>
          </cell>
        </row>
        <row r="2">
          <cell r="A2" t="str">
            <v>NEW HOTEL PROJECT</v>
          </cell>
        </row>
        <row r="3">
          <cell r="A3" t="str">
            <v xml:space="preserve">REG. ADDRESS : -LOBBY LEVEL, INSIDE HOTEL VISHNUPRIYA, 9, GULAB BAGH ROAD, UDAIPUR, RAJASTHAN, 313001 </v>
          </cell>
        </row>
        <row r="4">
          <cell r="A4" t="str">
            <v>UNIT ADDRESS : -KHASARA NO. 579/546, REVENUE VILLAGE-SENA, TEHSIL-BALI, DISTRICT-PALI, RAJASTHAN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ICS"/>
      <sheetName val="PROJECT RK"/>
      <sheetName val="Building"/>
      <sheetName val="Sheet3"/>
      <sheetName val="CMA"/>
      <sheetName val="Ratio Analysis"/>
      <sheetName val="NPV&amp;IRR"/>
      <sheetName val="SISTER-CONCERNS"/>
    </sheetNames>
    <sheetDataSet>
      <sheetData sheetId="0"/>
      <sheetData sheetId="1">
        <row r="700">
          <cell r="B700" t="str">
            <v>Total "A"</v>
          </cell>
        </row>
        <row r="706">
          <cell r="B706" t="str">
            <v>Total "B"</v>
          </cell>
        </row>
        <row r="708">
          <cell r="B708" t="str">
            <v xml:space="preserve">D.S.C.R. </v>
          </cell>
        </row>
        <row r="710">
          <cell r="B710" t="str">
            <v>Average D.S.C.R.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ST@18%2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"/>
  <sheetViews>
    <sheetView tabSelected="1" view="pageBreakPreview" zoomScaleNormal="100" zoomScaleSheetLayoutView="100" workbookViewId="0">
      <selection activeCell="E16" sqref="E16"/>
    </sheetView>
  </sheetViews>
  <sheetFormatPr defaultColWidth="9.140625" defaultRowHeight="15" x14ac:dyDescent="0.25"/>
  <cols>
    <col min="1" max="1" width="5" style="10" customWidth="1"/>
    <col min="2" max="2" width="55.5703125" style="10" bestFit="1" customWidth="1"/>
    <col min="3" max="3" width="15.85546875" style="10" customWidth="1"/>
    <col min="4" max="4" width="7.140625" style="10" customWidth="1"/>
    <col min="5" max="5" width="14" style="10" customWidth="1"/>
    <col min="6" max="16384" width="9.140625" style="10"/>
  </cols>
  <sheetData>
    <row r="1" spans="1:13" x14ac:dyDescent="0.25">
      <c r="A1" s="370" t="s">
        <v>336</v>
      </c>
      <c r="B1" s="370"/>
      <c r="C1" s="370"/>
      <c r="D1" s="370"/>
      <c r="E1" s="370"/>
    </row>
    <row r="2" spans="1:13" ht="29.25" customHeight="1" x14ac:dyDescent="0.25">
      <c r="A2" s="374" t="s">
        <v>335</v>
      </c>
      <c r="B2" s="374"/>
      <c r="C2" s="374"/>
      <c r="D2" s="374"/>
      <c r="E2" s="374"/>
    </row>
    <row r="3" spans="1:13" ht="15" customHeight="1" x14ac:dyDescent="0.25">
      <c r="A3" s="374" t="s">
        <v>446</v>
      </c>
      <c r="B3" s="374"/>
      <c r="C3" s="374"/>
      <c r="D3" s="374"/>
      <c r="E3" s="374"/>
    </row>
    <row r="4" spans="1:13" x14ac:dyDescent="0.25">
      <c r="A4" s="119"/>
      <c r="B4" s="119"/>
      <c r="C4" s="119"/>
      <c r="F4" s="120"/>
    </row>
    <row r="5" spans="1:13" x14ac:dyDescent="0.25">
      <c r="A5" s="372" t="s">
        <v>337</v>
      </c>
      <c r="B5" s="372"/>
      <c r="C5" s="372"/>
      <c r="D5" s="13"/>
      <c r="E5" s="13"/>
    </row>
    <row r="6" spans="1:13" x14ac:dyDescent="0.25">
      <c r="A6" s="30"/>
      <c r="B6" s="30"/>
      <c r="C6" s="30"/>
      <c r="D6" s="13"/>
      <c r="E6" s="13"/>
    </row>
    <row r="7" spans="1:13" x14ac:dyDescent="0.25">
      <c r="A7" s="13" t="s">
        <v>53</v>
      </c>
      <c r="B7" s="13"/>
      <c r="C7" s="13" t="s">
        <v>58</v>
      </c>
    </row>
    <row r="8" spans="1:13" x14ac:dyDescent="0.25">
      <c r="A8" s="13"/>
      <c r="B8" s="13"/>
      <c r="C8" s="56"/>
    </row>
    <row r="9" spans="1:13" x14ac:dyDescent="0.25">
      <c r="A9" s="121"/>
      <c r="B9" s="182" t="s">
        <v>31</v>
      </c>
      <c r="C9" s="183" t="s">
        <v>60</v>
      </c>
      <c r="F9" s="10" t="s">
        <v>231</v>
      </c>
      <c r="G9" s="10" t="s">
        <v>232</v>
      </c>
      <c r="H9" s="10" t="s">
        <v>233</v>
      </c>
    </row>
    <row r="10" spans="1:13" x14ac:dyDescent="0.25">
      <c r="A10" s="87"/>
      <c r="B10" s="36"/>
      <c r="C10" s="40"/>
    </row>
    <row r="11" spans="1:13" x14ac:dyDescent="0.25">
      <c r="A11" s="107">
        <v>1</v>
      </c>
      <c r="B11" s="32" t="s">
        <v>128</v>
      </c>
      <c r="C11" s="187">
        <f>'Cost Break Up'!E7</f>
        <v>5</v>
      </c>
      <c r="E11" s="263">
        <v>52500000</v>
      </c>
      <c r="F11" s="10">
        <v>44.63</v>
      </c>
      <c r="G11" s="10">
        <v>0</v>
      </c>
    </row>
    <row r="12" spans="1:13" x14ac:dyDescent="0.25">
      <c r="A12" s="107"/>
      <c r="B12" s="32"/>
      <c r="C12" s="32"/>
    </row>
    <row r="13" spans="1:13" x14ac:dyDescent="0.25">
      <c r="A13" s="107">
        <v>2</v>
      </c>
      <c r="B13" s="32" t="s">
        <v>61</v>
      </c>
      <c r="C13" s="33">
        <f>'Cost Break Up'!E25</f>
        <v>2066</v>
      </c>
      <c r="F13" s="10">
        <f>+C13*0.25</f>
        <v>516.5</v>
      </c>
      <c r="G13" s="29">
        <f>+C13-F13</f>
        <v>1549.5</v>
      </c>
      <c r="H13" s="29">
        <f>+G13/F13</f>
        <v>3</v>
      </c>
      <c r="M13" s="10">
        <v>156</v>
      </c>
    </row>
    <row r="14" spans="1:13" x14ac:dyDescent="0.25">
      <c r="A14" s="107"/>
      <c r="B14" s="32" t="s">
        <v>0</v>
      </c>
      <c r="C14" s="33" t="s">
        <v>0</v>
      </c>
      <c r="H14" s="29"/>
      <c r="M14" s="10">
        <v>110</v>
      </c>
    </row>
    <row r="15" spans="1:13" x14ac:dyDescent="0.25">
      <c r="A15" s="107">
        <v>3</v>
      </c>
      <c r="B15" s="32" t="s">
        <v>91</v>
      </c>
      <c r="C15" s="33">
        <f>'Cost Break Up'!E46</f>
        <v>313</v>
      </c>
      <c r="F15" s="10">
        <f>+C15*0.25</f>
        <v>78.25</v>
      </c>
      <c r="G15" s="29">
        <f>+C15-F15</f>
        <v>234.75</v>
      </c>
      <c r="H15" s="29">
        <f>+G15/F15</f>
        <v>3</v>
      </c>
      <c r="K15" s="29">
        <f>+C15+C17</f>
        <v>604</v>
      </c>
      <c r="M15" s="10">
        <f>SUM(M13:M14)</f>
        <v>266</v>
      </c>
    </row>
    <row r="16" spans="1:13" x14ac:dyDescent="0.25">
      <c r="A16" s="107"/>
      <c r="B16" s="32"/>
      <c r="C16" s="32"/>
      <c r="H16" s="29"/>
      <c r="K16" s="10">
        <f>+K15*0.5</f>
        <v>302</v>
      </c>
      <c r="M16" s="10">
        <v>124</v>
      </c>
    </row>
    <row r="17" spans="1:15" x14ac:dyDescent="0.25">
      <c r="A17" s="107">
        <v>4</v>
      </c>
      <c r="B17" s="32" t="s">
        <v>52</v>
      </c>
      <c r="C17" s="33">
        <f>'Cost Break Up'!E56</f>
        <v>291</v>
      </c>
      <c r="F17" s="10">
        <f>+C17*0.25</f>
        <v>72.75</v>
      </c>
      <c r="G17" s="29">
        <f>+C17-F17</f>
        <v>218.25</v>
      </c>
      <c r="H17" s="29">
        <f>+G17/F17</f>
        <v>3</v>
      </c>
      <c r="M17" s="10">
        <f>+M15+M16</f>
        <v>390</v>
      </c>
      <c r="O17" s="10">
        <f>3000*0.15</f>
        <v>450</v>
      </c>
    </row>
    <row r="18" spans="1:15" x14ac:dyDescent="0.25">
      <c r="A18" s="107"/>
      <c r="B18" s="32"/>
      <c r="C18" s="33"/>
    </row>
    <row r="19" spans="1:15" x14ac:dyDescent="0.25">
      <c r="A19" s="107">
        <v>5</v>
      </c>
      <c r="B19" s="32" t="s">
        <v>301</v>
      </c>
      <c r="C19" s="33">
        <f>'Cost Break Up'!E64</f>
        <v>241</v>
      </c>
      <c r="F19" s="29">
        <f>+C19</f>
        <v>241</v>
      </c>
      <c r="G19" s="29">
        <f>+C19-F19</f>
        <v>0</v>
      </c>
    </row>
    <row r="20" spans="1:15" x14ac:dyDescent="0.25">
      <c r="A20" s="87"/>
      <c r="B20" s="36"/>
      <c r="C20" s="37" t="s">
        <v>0</v>
      </c>
    </row>
    <row r="21" spans="1:15" x14ac:dyDescent="0.25">
      <c r="A21" s="50"/>
      <c r="B21" s="165" t="s">
        <v>30</v>
      </c>
      <c r="C21" s="162">
        <f>SUM(C11:C20)</f>
        <v>2916</v>
      </c>
      <c r="D21" s="29"/>
      <c r="E21" s="29"/>
      <c r="F21" s="10">
        <f>SUM(F11:F19)</f>
        <v>953.13</v>
      </c>
      <c r="G21" s="10">
        <f>SUM(G11:G19)</f>
        <v>2002.5</v>
      </c>
    </row>
    <row r="22" spans="1:15" x14ac:dyDescent="0.25">
      <c r="A22" s="40"/>
      <c r="B22" s="24"/>
      <c r="C22" s="40"/>
      <c r="E22" s="29"/>
    </row>
    <row r="23" spans="1:15" x14ac:dyDescent="0.25">
      <c r="A23" s="40"/>
      <c r="B23" s="184" t="s">
        <v>54</v>
      </c>
      <c r="C23" s="185"/>
    </row>
    <row r="24" spans="1:15" x14ac:dyDescent="0.25">
      <c r="A24" s="40"/>
      <c r="C24" s="40"/>
    </row>
    <row r="25" spans="1:15" x14ac:dyDescent="0.25">
      <c r="A25" s="107">
        <v>1</v>
      </c>
      <c r="B25" s="32" t="s">
        <v>43</v>
      </c>
      <c r="C25" s="33">
        <v>2000</v>
      </c>
      <c r="D25" s="122"/>
    </row>
    <row r="26" spans="1:15" x14ac:dyDescent="0.25">
      <c r="A26" s="107"/>
      <c r="B26" s="32"/>
      <c r="C26" s="32"/>
      <c r="D26" s="122"/>
    </row>
    <row r="27" spans="1:15" x14ac:dyDescent="0.25">
      <c r="A27" s="107">
        <v>2</v>
      </c>
      <c r="B27" s="32" t="s">
        <v>127</v>
      </c>
      <c r="C27" s="33"/>
      <c r="D27" s="122"/>
    </row>
    <row r="28" spans="1:15" x14ac:dyDescent="0.25">
      <c r="A28" s="107"/>
      <c r="B28" s="32"/>
      <c r="C28" s="32"/>
      <c r="D28" s="122"/>
    </row>
    <row r="29" spans="1:15" x14ac:dyDescent="0.25">
      <c r="A29" s="107">
        <v>3</v>
      </c>
      <c r="B29" s="32" t="s">
        <v>300</v>
      </c>
      <c r="C29" s="33">
        <f>916</f>
        <v>916</v>
      </c>
      <c r="D29" s="122"/>
    </row>
    <row r="30" spans="1:15" x14ac:dyDescent="0.25">
      <c r="A30" s="38"/>
      <c r="B30" s="186" t="s">
        <v>30</v>
      </c>
      <c r="C30" s="162">
        <f>SUM(C22:C29)</f>
        <v>2916</v>
      </c>
      <c r="D30" s="122"/>
    </row>
    <row r="31" spans="1:15" x14ac:dyDescent="0.25">
      <c r="A31" s="13"/>
      <c r="B31" s="342" t="s">
        <v>454</v>
      </c>
      <c r="C31" s="343"/>
      <c r="D31" s="122"/>
    </row>
    <row r="32" spans="1:15" x14ac:dyDescent="0.25">
      <c r="A32" s="13"/>
      <c r="B32" s="342" t="s">
        <v>250</v>
      </c>
      <c r="C32" s="343">
        <v>5</v>
      </c>
      <c r="D32" s="122"/>
    </row>
    <row r="33" spans="1:4" x14ac:dyDescent="0.25">
      <c r="A33" s="13"/>
      <c r="B33" s="342" t="s">
        <v>251</v>
      </c>
      <c r="C33" s="343">
        <v>135.38</v>
      </c>
      <c r="D33" s="122"/>
    </row>
    <row r="34" spans="1:4" x14ac:dyDescent="0.25">
      <c r="A34" s="13"/>
      <c r="B34" s="342" t="s">
        <v>252</v>
      </c>
      <c r="C34" s="343">
        <v>420.11</v>
      </c>
      <c r="D34" s="122"/>
    </row>
    <row r="35" spans="1:4" x14ac:dyDescent="0.25">
      <c r="A35" s="13"/>
      <c r="B35" s="342" t="s">
        <v>156</v>
      </c>
      <c r="C35" s="343">
        <v>355.51</v>
      </c>
      <c r="D35" s="122"/>
    </row>
    <row r="36" spans="1:4" x14ac:dyDescent="0.25">
      <c r="A36" s="13"/>
      <c r="B36" s="342" t="s">
        <v>30</v>
      </c>
      <c r="C36" s="343">
        <f>SUM(C32:C35)</f>
        <v>916</v>
      </c>
      <c r="D36" s="122"/>
    </row>
    <row r="37" spans="1:4" x14ac:dyDescent="0.25">
      <c r="A37" s="13"/>
      <c r="B37" s="13"/>
      <c r="C37" s="41">
        <f>C21-C30</f>
        <v>0</v>
      </c>
    </row>
    <row r="38" spans="1:4" x14ac:dyDescent="0.25">
      <c r="A38" s="371"/>
      <c r="B38" s="371"/>
      <c r="C38" s="371"/>
      <c r="D38" s="371"/>
    </row>
    <row r="39" spans="1:4" x14ac:dyDescent="0.25">
      <c r="B39" s="189" t="s">
        <v>234</v>
      </c>
      <c r="C39" s="190">
        <f>SUM(C25/(C27+C29))</f>
        <v>2.1834061135371181</v>
      </c>
    </row>
    <row r="40" spans="1:4" x14ac:dyDescent="0.25">
      <c r="B40" s="124"/>
      <c r="C40" s="123"/>
    </row>
    <row r="41" spans="1:4" x14ac:dyDescent="0.25">
      <c r="C41" s="373"/>
      <c r="D41" s="373"/>
    </row>
    <row r="42" spans="1:4" x14ac:dyDescent="0.25">
      <c r="B42" s="371"/>
      <c r="C42" s="371"/>
      <c r="D42" s="371"/>
    </row>
  </sheetData>
  <mergeCells count="7">
    <mergeCell ref="A1:E1"/>
    <mergeCell ref="B42:D42"/>
    <mergeCell ref="A5:C5"/>
    <mergeCell ref="C41:D41"/>
    <mergeCell ref="A2:E2"/>
    <mergeCell ref="A38:D38"/>
    <mergeCell ref="A3:E3"/>
  </mergeCells>
  <phoneticPr fontId="0" type="noConversion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view="pageBreakPreview" zoomScale="85" zoomScaleNormal="100" zoomScaleSheetLayoutView="85" workbookViewId="0">
      <selection activeCell="J10" sqref="J10"/>
    </sheetView>
  </sheetViews>
  <sheetFormatPr defaultColWidth="9.140625" defaultRowHeight="15" x14ac:dyDescent="0.25"/>
  <cols>
    <col min="1" max="1" width="6.7109375" style="10" customWidth="1"/>
    <col min="2" max="2" width="31.140625" style="10" customWidth="1"/>
    <col min="3" max="3" width="12" style="10" customWidth="1"/>
    <col min="4" max="4" width="16.5703125" style="10" customWidth="1"/>
    <col min="5" max="5" width="16.7109375" style="10" customWidth="1"/>
    <col min="6" max="6" width="13" style="10" bestFit="1" customWidth="1"/>
    <col min="7" max="7" width="8.5703125" style="10" customWidth="1"/>
    <col min="8" max="8" width="9.140625" style="10" customWidth="1"/>
    <col min="9" max="16384" width="9.140625" style="10"/>
  </cols>
  <sheetData>
    <row r="1" spans="1:8" x14ac:dyDescent="0.25">
      <c r="A1" s="372" t="str">
        <f>Cost!A1</f>
        <v>Vaayu Suites</v>
      </c>
      <c r="B1" s="372"/>
      <c r="C1" s="372"/>
      <c r="D1" s="372"/>
      <c r="E1" s="372"/>
    </row>
    <row r="2" spans="1:8" ht="31.5" customHeight="1" x14ac:dyDescent="0.25">
      <c r="A2" s="382" t="str">
        <f>Cost!A2</f>
        <v>LAND IS SITUATED AT KHASARA NO. 579/546, REVENUE VILLAGE-SENA, TEHSIL-BALI, DISTRICT-PALI, RAJASTHAN, HAVING TOTAL AREA OF 32800 SQUARE METERS.</v>
      </c>
      <c r="B2" s="382"/>
      <c r="C2" s="382"/>
      <c r="D2" s="382"/>
      <c r="E2" s="382"/>
    </row>
    <row r="3" spans="1:8" x14ac:dyDescent="0.25">
      <c r="A3" s="381" t="s">
        <v>0</v>
      </c>
      <c r="B3" s="381"/>
      <c r="C3" s="381"/>
      <c r="D3" s="346"/>
      <c r="E3" s="347"/>
    </row>
    <row r="4" spans="1:8" ht="48" customHeight="1" x14ac:dyDescent="0.25">
      <c r="A4" s="94">
        <v>1</v>
      </c>
      <c r="B4" s="229" t="s">
        <v>93</v>
      </c>
      <c r="C4" s="377" t="s">
        <v>335</v>
      </c>
      <c r="D4" s="377"/>
      <c r="E4" s="377"/>
    </row>
    <row r="5" spans="1:8" ht="30.75" customHeight="1" x14ac:dyDescent="0.25">
      <c r="A5" s="272">
        <v>2</v>
      </c>
      <c r="B5" s="273" t="s">
        <v>129</v>
      </c>
      <c r="C5" s="383">
        <v>32800</v>
      </c>
      <c r="D5" s="384"/>
      <c r="E5" s="385"/>
      <c r="G5" s="29"/>
      <c r="H5" s="29"/>
    </row>
    <row r="6" spans="1:8" ht="15.75" customHeight="1" x14ac:dyDescent="0.25">
      <c r="A6" s="94">
        <v>3</v>
      </c>
      <c r="B6" s="229" t="s">
        <v>116</v>
      </c>
      <c r="C6" s="378" t="s">
        <v>105</v>
      </c>
      <c r="D6" s="379"/>
      <c r="E6" s="380"/>
    </row>
    <row r="7" spans="1:8" ht="30.75" customHeight="1" x14ac:dyDescent="0.25">
      <c r="A7" s="94">
        <v>4</v>
      </c>
      <c r="B7" s="229" t="s">
        <v>132</v>
      </c>
      <c r="C7" s="375" t="s">
        <v>155</v>
      </c>
      <c r="D7" s="376"/>
      <c r="E7" s="348">
        <v>5</v>
      </c>
      <c r="F7" s="263">
        <v>52500000</v>
      </c>
      <c r="G7" s="10">
        <f>+F7/100000</f>
        <v>525</v>
      </c>
    </row>
    <row r="8" spans="1:8" ht="15" customHeight="1" x14ac:dyDescent="0.25">
      <c r="B8" s="13"/>
      <c r="C8" s="93"/>
      <c r="D8" s="93"/>
      <c r="E8" s="93"/>
    </row>
    <row r="9" spans="1:8" ht="15" customHeight="1" x14ac:dyDescent="0.25">
      <c r="A9" s="401" t="s">
        <v>94</v>
      </c>
      <c r="B9" s="401"/>
      <c r="C9" s="401"/>
      <c r="D9" s="176"/>
      <c r="E9" s="176"/>
    </row>
    <row r="10" spans="1:8" ht="15" customHeight="1" x14ac:dyDescent="0.25">
      <c r="A10" s="175" t="s">
        <v>78</v>
      </c>
      <c r="B10" s="175" t="s">
        <v>79</v>
      </c>
      <c r="C10" s="226" t="s">
        <v>114</v>
      </c>
      <c r="D10" s="226" t="s">
        <v>115</v>
      </c>
      <c r="E10" s="226" t="s">
        <v>109</v>
      </c>
    </row>
    <row r="11" spans="1:8" x14ac:dyDescent="0.25">
      <c r="A11" s="94">
        <v>1</v>
      </c>
      <c r="B11" s="264" t="s">
        <v>302</v>
      </c>
      <c r="C11" s="227"/>
      <c r="D11" s="95"/>
      <c r="E11" s="96">
        <v>525</v>
      </c>
    </row>
    <row r="12" spans="1:8" x14ac:dyDescent="0.25">
      <c r="A12" s="188">
        <v>2</v>
      </c>
      <c r="B12" s="264" t="s">
        <v>303</v>
      </c>
      <c r="C12" s="92"/>
      <c r="D12" s="97"/>
      <c r="E12" s="96">
        <v>514.22</v>
      </c>
    </row>
    <row r="13" spans="1:8" x14ac:dyDescent="0.25">
      <c r="A13" s="94">
        <v>3</v>
      </c>
      <c r="B13" s="264" t="s">
        <v>304</v>
      </c>
      <c r="C13" s="92"/>
      <c r="D13" s="98"/>
      <c r="E13" s="96">
        <v>165.89</v>
      </c>
    </row>
    <row r="14" spans="1:8" ht="15.75" customHeight="1" x14ac:dyDescent="0.25">
      <c r="A14" s="188">
        <v>4</v>
      </c>
      <c r="B14" s="264" t="s">
        <v>305</v>
      </c>
      <c r="C14" s="228"/>
      <c r="D14" s="99"/>
      <c r="E14" s="96">
        <v>70.739999999999995</v>
      </c>
    </row>
    <row r="15" spans="1:8" x14ac:dyDescent="0.25">
      <c r="A15" s="94">
        <v>5</v>
      </c>
      <c r="B15" s="264" t="s">
        <v>306</v>
      </c>
      <c r="C15" s="228"/>
      <c r="D15" s="100"/>
      <c r="E15" s="96">
        <v>38.26</v>
      </c>
      <c r="F15" s="10">
        <v>24.24</v>
      </c>
    </row>
    <row r="16" spans="1:8" x14ac:dyDescent="0.25">
      <c r="A16" s="188">
        <v>6</v>
      </c>
      <c r="B16" s="264" t="s">
        <v>307</v>
      </c>
      <c r="C16" s="228"/>
      <c r="D16" s="100"/>
      <c r="E16" s="96">
        <v>103.36</v>
      </c>
    </row>
    <row r="17" spans="1:7" x14ac:dyDescent="0.25">
      <c r="A17" s="188">
        <v>7</v>
      </c>
      <c r="B17" s="264" t="s">
        <v>308</v>
      </c>
      <c r="C17" s="228"/>
      <c r="D17" s="100"/>
      <c r="E17" s="96">
        <v>124.68</v>
      </c>
    </row>
    <row r="18" spans="1:7" x14ac:dyDescent="0.25">
      <c r="A18" s="188">
        <v>8</v>
      </c>
      <c r="B18" s="264" t="s">
        <v>309</v>
      </c>
      <c r="C18" s="228"/>
      <c r="D18" s="100"/>
      <c r="E18" s="96">
        <v>80</v>
      </c>
    </row>
    <row r="19" spans="1:7" x14ac:dyDescent="0.25">
      <c r="A19" s="188">
        <v>9</v>
      </c>
      <c r="B19" s="264" t="s">
        <v>310</v>
      </c>
      <c r="C19" s="228"/>
      <c r="D19" s="100"/>
      <c r="E19" s="96">
        <v>100</v>
      </c>
    </row>
    <row r="20" spans="1:7" x14ac:dyDescent="0.25">
      <c r="A20" s="188"/>
      <c r="B20" s="264"/>
      <c r="C20" s="32"/>
      <c r="D20" s="100"/>
      <c r="E20" s="96"/>
    </row>
    <row r="21" spans="1:7" x14ac:dyDescent="0.25">
      <c r="A21" s="188"/>
      <c r="B21" s="389" t="s">
        <v>154</v>
      </c>
      <c r="C21" s="390"/>
      <c r="D21" s="391"/>
      <c r="E21" s="177">
        <f>SUM(E11:E20)</f>
        <v>1722.15</v>
      </c>
      <c r="G21" s="29"/>
    </row>
    <row r="22" spans="1:7" x14ac:dyDescent="0.25">
      <c r="A22" s="188">
        <v>10</v>
      </c>
      <c r="B22" s="264" t="s">
        <v>311</v>
      </c>
      <c r="C22" s="73"/>
      <c r="D22" s="73"/>
      <c r="E22" s="96">
        <v>29</v>
      </c>
      <c r="G22" s="29"/>
    </row>
    <row r="23" spans="1:7" x14ac:dyDescent="0.25">
      <c r="A23" s="188"/>
      <c r="B23" s="264" t="s">
        <v>312</v>
      </c>
      <c r="C23" s="73"/>
      <c r="D23" s="73"/>
      <c r="E23" s="96">
        <v>315.20999999999998</v>
      </c>
      <c r="G23" s="29"/>
    </row>
    <row r="24" spans="1:7" x14ac:dyDescent="0.25">
      <c r="A24" s="188"/>
      <c r="B24" s="264" t="s">
        <v>333</v>
      </c>
      <c r="C24" s="73"/>
      <c r="D24" s="73"/>
      <c r="E24" s="96">
        <v>0.36</v>
      </c>
    </row>
    <row r="25" spans="1:7" x14ac:dyDescent="0.25">
      <c r="A25" s="92"/>
      <c r="B25" s="178" t="s">
        <v>81</v>
      </c>
      <c r="C25" s="175"/>
      <c r="D25" s="175"/>
      <c r="E25" s="179">
        <f>SUM(E21:E23)-E24</f>
        <v>2066</v>
      </c>
      <c r="G25" s="29"/>
    </row>
    <row r="26" spans="1:7" x14ac:dyDescent="0.25">
      <c r="A26" s="83"/>
      <c r="B26" s="101"/>
      <c r="C26" s="102"/>
      <c r="D26" s="102"/>
      <c r="E26" s="103"/>
    </row>
    <row r="27" spans="1:7" x14ac:dyDescent="0.25">
      <c r="A27" s="396" t="s">
        <v>130</v>
      </c>
      <c r="B27" s="396"/>
      <c r="C27" s="396"/>
      <c r="D27" s="176"/>
      <c r="E27" s="176"/>
    </row>
    <row r="28" spans="1:7" x14ac:dyDescent="0.25">
      <c r="A28" s="402" t="s">
        <v>80</v>
      </c>
      <c r="B28" s="403" t="s">
        <v>31</v>
      </c>
      <c r="C28" s="400" t="s">
        <v>106</v>
      </c>
      <c r="D28" s="400" t="s">
        <v>107</v>
      </c>
      <c r="E28" s="400" t="s">
        <v>110</v>
      </c>
    </row>
    <row r="29" spans="1:7" ht="5.25" customHeight="1" x14ac:dyDescent="0.25">
      <c r="A29" s="402"/>
      <c r="B29" s="403"/>
      <c r="C29" s="400"/>
      <c r="D29" s="400"/>
      <c r="E29" s="400"/>
    </row>
    <row r="30" spans="1:7" ht="15" hidden="1" customHeight="1" x14ac:dyDescent="0.25">
      <c r="A30" s="402"/>
      <c r="B30" s="403"/>
      <c r="C30" s="175"/>
      <c r="D30" s="400"/>
      <c r="E30" s="400"/>
    </row>
    <row r="31" spans="1:7" x14ac:dyDescent="0.25">
      <c r="A31" s="94">
        <v>1</v>
      </c>
      <c r="B31" s="265" t="s">
        <v>313</v>
      </c>
      <c r="C31" s="267">
        <v>65</v>
      </c>
      <c r="D31" s="271">
        <v>1.25</v>
      </c>
      <c r="E31" s="225">
        <f>D31*C31</f>
        <v>81.25</v>
      </c>
      <c r="F31" s="10">
        <v>63.25</v>
      </c>
    </row>
    <row r="32" spans="1:7" x14ac:dyDescent="0.25">
      <c r="A32" s="94">
        <v>2</v>
      </c>
      <c r="B32" s="265" t="s">
        <v>314</v>
      </c>
      <c r="C32" s="267">
        <v>2</v>
      </c>
      <c r="D32" s="271">
        <v>16.149999999999999</v>
      </c>
      <c r="E32" s="225">
        <f t="shared" ref="E32:E44" si="0">D32*C32</f>
        <v>32.299999999999997</v>
      </c>
    </row>
    <row r="33" spans="1:7" x14ac:dyDescent="0.25">
      <c r="A33" s="94">
        <v>3</v>
      </c>
      <c r="B33" s="265" t="s">
        <v>315</v>
      </c>
      <c r="C33" s="267">
        <v>2</v>
      </c>
      <c r="D33" s="271">
        <v>7.61</v>
      </c>
      <c r="E33" s="225">
        <f t="shared" si="0"/>
        <v>15.22</v>
      </c>
    </row>
    <row r="34" spans="1:7" x14ac:dyDescent="0.25">
      <c r="A34" s="94">
        <v>4</v>
      </c>
      <c r="B34" s="265" t="s">
        <v>316</v>
      </c>
      <c r="C34" s="267">
        <v>1</v>
      </c>
      <c r="D34" s="271">
        <v>31.87</v>
      </c>
      <c r="E34" s="225">
        <f t="shared" si="0"/>
        <v>31.87</v>
      </c>
    </row>
    <row r="35" spans="1:7" x14ac:dyDescent="0.25">
      <c r="A35" s="94">
        <v>5</v>
      </c>
      <c r="B35" s="265" t="s">
        <v>317</v>
      </c>
      <c r="C35" s="267">
        <v>25</v>
      </c>
      <c r="D35" s="271">
        <v>1.4</v>
      </c>
      <c r="E35" s="225">
        <f t="shared" si="0"/>
        <v>35</v>
      </c>
    </row>
    <row r="36" spans="1:7" x14ac:dyDescent="0.25">
      <c r="A36" s="94">
        <v>6</v>
      </c>
      <c r="B36" s="265" t="s">
        <v>318</v>
      </c>
      <c r="C36" s="267">
        <v>1</v>
      </c>
      <c r="D36" s="271">
        <v>5.66</v>
      </c>
      <c r="E36" s="225">
        <f t="shared" si="0"/>
        <v>5.66</v>
      </c>
    </row>
    <row r="37" spans="1:7" x14ac:dyDescent="0.25">
      <c r="A37" s="94">
        <v>7</v>
      </c>
      <c r="B37" s="266" t="s">
        <v>319</v>
      </c>
      <c r="C37" s="267">
        <v>1</v>
      </c>
      <c r="D37" s="271">
        <v>4.96</v>
      </c>
      <c r="E37" s="225">
        <f t="shared" si="0"/>
        <v>4.96</v>
      </c>
    </row>
    <row r="38" spans="1:7" ht="30" x14ac:dyDescent="0.25">
      <c r="A38" s="94">
        <v>8</v>
      </c>
      <c r="B38" s="266" t="s">
        <v>320</v>
      </c>
      <c r="C38" s="268">
        <v>1</v>
      </c>
      <c r="D38" s="271">
        <v>4.25</v>
      </c>
      <c r="E38" s="225">
        <f t="shared" si="0"/>
        <v>4.25</v>
      </c>
    </row>
    <row r="39" spans="1:7" x14ac:dyDescent="0.25">
      <c r="A39" s="97">
        <v>9</v>
      </c>
      <c r="B39" s="266" t="s">
        <v>321</v>
      </c>
      <c r="C39" s="269">
        <v>1</v>
      </c>
      <c r="D39" s="271">
        <v>29.74</v>
      </c>
      <c r="E39" s="225">
        <f t="shared" si="0"/>
        <v>29.74</v>
      </c>
    </row>
    <row r="40" spans="1:7" x14ac:dyDescent="0.25">
      <c r="A40" s="94">
        <v>10</v>
      </c>
      <c r="B40" s="266" t="s">
        <v>321</v>
      </c>
      <c r="C40" s="269">
        <v>1</v>
      </c>
      <c r="D40" s="271">
        <v>3.54</v>
      </c>
      <c r="E40" s="225">
        <f t="shared" si="0"/>
        <v>3.54</v>
      </c>
    </row>
    <row r="41" spans="1:7" ht="15" customHeight="1" x14ac:dyDescent="0.25">
      <c r="A41" s="94">
        <v>11</v>
      </c>
      <c r="B41" s="266" t="s">
        <v>322</v>
      </c>
      <c r="C41" s="269">
        <v>18</v>
      </c>
      <c r="D41" s="271">
        <v>0.33</v>
      </c>
      <c r="E41" s="225">
        <f t="shared" si="0"/>
        <v>5.94</v>
      </c>
      <c r="F41" s="10">
        <f>7.94+6.52</f>
        <v>14.46</v>
      </c>
    </row>
    <row r="42" spans="1:7" x14ac:dyDescent="0.25">
      <c r="A42" s="94">
        <v>12</v>
      </c>
      <c r="B42" s="265" t="s">
        <v>323</v>
      </c>
      <c r="C42" s="270">
        <v>1</v>
      </c>
      <c r="D42" s="271">
        <v>35.619999999999997</v>
      </c>
      <c r="E42" s="225">
        <f t="shared" si="0"/>
        <v>35.619999999999997</v>
      </c>
      <c r="F42" s="10">
        <v>25.1</v>
      </c>
    </row>
    <row r="43" spans="1:7" x14ac:dyDescent="0.25">
      <c r="A43" s="94">
        <v>13</v>
      </c>
      <c r="B43" s="266" t="s">
        <v>324</v>
      </c>
      <c r="C43" s="267">
        <v>1</v>
      </c>
      <c r="D43" s="271">
        <v>19.53</v>
      </c>
      <c r="E43" s="225">
        <f t="shared" si="0"/>
        <v>19.53</v>
      </c>
    </row>
    <row r="44" spans="1:7" ht="30" x14ac:dyDescent="0.25">
      <c r="A44" s="94">
        <v>14</v>
      </c>
      <c r="B44" s="266" t="s">
        <v>325</v>
      </c>
      <c r="C44" s="268">
        <v>1</v>
      </c>
      <c r="D44" s="271">
        <v>8.4600000000000009</v>
      </c>
      <c r="E44" s="225">
        <f t="shared" si="0"/>
        <v>8.4600000000000009</v>
      </c>
    </row>
    <row r="45" spans="1:7" x14ac:dyDescent="0.25">
      <c r="A45" s="94"/>
      <c r="B45" s="193" t="s">
        <v>81</v>
      </c>
      <c r="C45" s="194"/>
      <c r="D45" s="195"/>
      <c r="E45" s="196">
        <f>SUM(E31:E44)</f>
        <v>313.33999999999997</v>
      </c>
    </row>
    <row r="46" spans="1:7" x14ac:dyDescent="0.25">
      <c r="A46" s="32"/>
      <c r="B46" s="193" t="s">
        <v>326</v>
      </c>
      <c r="C46" s="194"/>
      <c r="D46" s="195"/>
      <c r="E46" s="196">
        <v>313</v>
      </c>
      <c r="F46" s="10">
        <f>SUM(F29:F44)</f>
        <v>102.81</v>
      </c>
      <c r="G46" s="10">
        <f>+F46/E46</f>
        <v>0.32846645367412142</v>
      </c>
    </row>
    <row r="47" spans="1:7" x14ac:dyDescent="0.25">
      <c r="A47" s="70"/>
      <c r="B47" s="108"/>
      <c r="C47" s="65"/>
      <c r="D47" s="109"/>
      <c r="E47" s="110"/>
    </row>
    <row r="48" spans="1:7" x14ac:dyDescent="0.25">
      <c r="A48" s="395" t="s">
        <v>131</v>
      </c>
      <c r="B48" s="395"/>
      <c r="C48" s="395"/>
      <c r="D48" s="395"/>
      <c r="E48" s="395"/>
    </row>
    <row r="49" spans="1:6" x14ac:dyDescent="0.25">
      <c r="A49" s="92" t="s">
        <v>95</v>
      </c>
      <c r="B49" s="104" t="s">
        <v>82</v>
      </c>
      <c r="C49" s="104" t="s">
        <v>108</v>
      </c>
      <c r="D49" s="94" t="s">
        <v>107</v>
      </c>
      <c r="E49" s="94" t="s">
        <v>109</v>
      </c>
    </row>
    <row r="50" spans="1:6" ht="15" customHeight="1" x14ac:dyDescent="0.25">
      <c r="A50" s="107">
        <v>1</v>
      </c>
      <c r="B50" s="266" t="s">
        <v>327</v>
      </c>
      <c r="C50" s="105">
        <v>18</v>
      </c>
      <c r="D50" s="97">
        <v>9.5</v>
      </c>
      <c r="E50" s="33">
        <f>+D50*C50</f>
        <v>171</v>
      </c>
    </row>
    <row r="51" spans="1:6" x14ac:dyDescent="0.25">
      <c r="A51" s="107">
        <v>2</v>
      </c>
      <c r="B51" s="266" t="s">
        <v>328</v>
      </c>
      <c r="C51" s="105">
        <v>1</v>
      </c>
      <c r="D51" s="35">
        <v>26</v>
      </c>
      <c r="E51" s="33">
        <f t="shared" ref="E51:E54" si="1">+D51*C51</f>
        <v>26</v>
      </c>
    </row>
    <row r="52" spans="1:6" x14ac:dyDescent="0.25">
      <c r="A52" s="107">
        <v>3</v>
      </c>
      <c r="B52" s="266" t="s">
        <v>329</v>
      </c>
      <c r="C52" s="105">
        <v>1</v>
      </c>
      <c r="D52" s="35">
        <v>20</v>
      </c>
      <c r="E52" s="33">
        <f t="shared" si="1"/>
        <v>20</v>
      </c>
    </row>
    <row r="53" spans="1:6" x14ac:dyDescent="0.25">
      <c r="A53" s="107">
        <v>4</v>
      </c>
      <c r="B53" s="266" t="s">
        <v>330</v>
      </c>
      <c r="C53" s="105">
        <v>1</v>
      </c>
      <c r="D53" s="35">
        <v>16</v>
      </c>
      <c r="E53" s="33">
        <f t="shared" si="1"/>
        <v>16</v>
      </c>
    </row>
    <row r="54" spans="1:6" x14ac:dyDescent="0.25">
      <c r="A54" s="107">
        <v>8</v>
      </c>
      <c r="B54" s="266" t="s">
        <v>331</v>
      </c>
      <c r="C54" s="111">
        <v>1</v>
      </c>
      <c r="D54" s="35">
        <v>13.61</v>
      </c>
      <c r="E54" s="33">
        <f t="shared" si="1"/>
        <v>13.61</v>
      </c>
    </row>
    <row r="55" spans="1:6" x14ac:dyDescent="0.25">
      <c r="A55" s="107"/>
      <c r="B55" s="180" t="s">
        <v>332</v>
      </c>
      <c r="C55" s="180"/>
      <c r="D55" s="180"/>
      <c r="E55" s="181">
        <f>+SUM(E50:E54)*18%</f>
        <v>44.389800000000001</v>
      </c>
    </row>
    <row r="56" spans="1:6" x14ac:dyDescent="0.25">
      <c r="A56" s="32"/>
      <c r="B56" s="180" t="s">
        <v>11</v>
      </c>
      <c r="C56" s="180"/>
      <c r="D56" s="180"/>
      <c r="E56" s="181">
        <f>ROUND(SUM(E50:E55),0)</f>
        <v>291</v>
      </c>
      <c r="F56" s="10">
        <v>354.69</v>
      </c>
    </row>
    <row r="57" spans="1:6" x14ac:dyDescent="0.25">
      <c r="A57" s="112"/>
      <c r="B57" s="113"/>
      <c r="C57" s="113"/>
      <c r="D57" s="113"/>
      <c r="E57" s="114"/>
    </row>
    <row r="58" spans="1:6" x14ac:dyDescent="0.25">
      <c r="A58" s="396" t="s">
        <v>153</v>
      </c>
      <c r="B58" s="396"/>
      <c r="C58" s="396"/>
      <c r="D58" s="396"/>
      <c r="E58" s="396"/>
    </row>
    <row r="59" spans="1:6" ht="21.75" customHeight="1" x14ac:dyDescent="0.25">
      <c r="A59" s="35" t="s">
        <v>95</v>
      </c>
      <c r="B59" s="397" t="s">
        <v>31</v>
      </c>
      <c r="C59" s="398"/>
      <c r="D59" s="399"/>
      <c r="E59" s="115" t="s">
        <v>1</v>
      </c>
    </row>
    <row r="60" spans="1:6" ht="15.75" customHeight="1" x14ac:dyDescent="0.25">
      <c r="A60" s="155">
        <v>1</v>
      </c>
      <c r="B60" s="386" t="s">
        <v>299</v>
      </c>
      <c r="C60" s="387"/>
      <c r="D60" s="388"/>
      <c r="E60" s="116">
        <v>227.92</v>
      </c>
    </row>
    <row r="61" spans="1:6" ht="15.75" customHeight="1" x14ac:dyDescent="0.25">
      <c r="A61" s="155">
        <v>2</v>
      </c>
      <c r="B61" s="386" t="s">
        <v>334</v>
      </c>
      <c r="C61" s="387"/>
      <c r="D61" s="388"/>
      <c r="E61" s="116">
        <v>13.08</v>
      </c>
    </row>
    <row r="62" spans="1:6" ht="32.25" customHeight="1" x14ac:dyDescent="0.25">
      <c r="A62" s="155">
        <v>3</v>
      </c>
      <c r="B62" s="386"/>
      <c r="C62" s="387"/>
      <c r="D62" s="388"/>
      <c r="E62" s="116"/>
    </row>
    <row r="63" spans="1:6" ht="15.75" customHeight="1" x14ac:dyDescent="0.25">
      <c r="A63" s="97">
        <v>4</v>
      </c>
      <c r="B63" s="386"/>
      <c r="C63" s="387"/>
      <c r="D63" s="388"/>
      <c r="E63" s="117"/>
    </row>
    <row r="64" spans="1:6" x14ac:dyDescent="0.25">
      <c r="A64" s="71"/>
      <c r="B64" s="392" t="s">
        <v>60</v>
      </c>
      <c r="C64" s="393"/>
      <c r="D64" s="394"/>
      <c r="E64" s="192">
        <f>SUM(E60:E63)</f>
        <v>241</v>
      </c>
    </row>
    <row r="65" spans="2:6" x14ac:dyDescent="0.25">
      <c r="B65" s="118"/>
      <c r="C65" s="118"/>
      <c r="D65" s="118"/>
      <c r="E65" s="31"/>
      <c r="F65" s="31"/>
    </row>
  </sheetData>
  <mergeCells count="23">
    <mergeCell ref="A9:C9"/>
    <mergeCell ref="A28:A30"/>
    <mergeCell ref="B28:B30"/>
    <mergeCell ref="D28:D30"/>
    <mergeCell ref="C28:C29"/>
    <mergeCell ref="A27:C27"/>
    <mergeCell ref="B60:D60"/>
    <mergeCell ref="B61:D61"/>
    <mergeCell ref="B62:D62"/>
    <mergeCell ref="B21:D21"/>
    <mergeCell ref="B64:D64"/>
    <mergeCell ref="B63:D63"/>
    <mergeCell ref="A48:E48"/>
    <mergeCell ref="A58:E58"/>
    <mergeCell ref="B59:D59"/>
    <mergeCell ref="E28:E30"/>
    <mergeCell ref="C7:D7"/>
    <mergeCell ref="A1:E1"/>
    <mergeCell ref="C4:E4"/>
    <mergeCell ref="C6:E6"/>
    <mergeCell ref="A3:C3"/>
    <mergeCell ref="A2:E2"/>
    <mergeCell ref="C5:E5"/>
  </mergeCells>
  <hyperlinks>
    <hyperlink ref="B55" r:id="rId1" xr:uid="{6B5EFAC8-9B22-4753-BCC4-D360CFF2DBE1}"/>
  </hyperlinks>
  <pageMargins left="0.27559055118110237" right="0" top="0.51181102362204722" bottom="0" header="0.31496062992125984" footer="0.23622047244094491"/>
  <pageSetup paperSize="9" scale="93" fitToWidth="2" fitToHeight="2" orientation="portrait" r:id="rId2"/>
  <rowBreaks count="1" manualBreakCount="1">
    <brk id="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1"/>
  <sheetViews>
    <sheetView view="pageBreakPreview" topLeftCell="A41" zoomScaleNormal="100" zoomScaleSheetLayoutView="100" workbookViewId="0">
      <selection activeCell="D10" sqref="D10"/>
    </sheetView>
  </sheetViews>
  <sheetFormatPr defaultColWidth="9.140625" defaultRowHeight="15" x14ac:dyDescent="0.25"/>
  <cols>
    <col min="1" max="1" width="48.85546875" style="10" customWidth="1"/>
    <col min="2" max="2" width="16.7109375" style="10" customWidth="1"/>
    <col min="3" max="3" width="25.85546875" style="10" customWidth="1"/>
    <col min="4" max="4" width="18.28515625" style="10" customWidth="1"/>
    <col min="5" max="5" width="10.140625" style="10" hidden="1" customWidth="1"/>
    <col min="6" max="6" width="14.7109375" style="10" hidden="1" customWidth="1"/>
    <col min="7" max="7" width="11.85546875" style="10" customWidth="1"/>
    <col min="8" max="8" width="13.85546875" style="10" customWidth="1"/>
    <col min="9" max="16384" width="9.140625" style="10"/>
  </cols>
  <sheetData>
    <row r="1" spans="1:7" x14ac:dyDescent="0.25">
      <c r="A1" s="370" t="str">
        <f>'Cost Break Up'!A1:D1</f>
        <v>Vaayu Suites</v>
      </c>
      <c r="B1" s="370"/>
      <c r="C1" s="370"/>
      <c r="D1" s="370"/>
      <c r="E1" s="370"/>
      <c r="F1" s="370"/>
      <c r="G1" s="370"/>
    </row>
    <row r="2" spans="1:7" x14ac:dyDescent="0.25">
      <c r="A2" s="372" t="str">
        <f>Cost!A2</f>
        <v>LAND IS SITUATED AT KHASARA NO. 579/546, REVENUE VILLAGE-SENA, TEHSIL-BALI, DISTRICT-PALI, RAJASTHAN, HAVING TOTAL AREA OF 32800 SQUARE METERS.</v>
      </c>
      <c r="B2" s="372"/>
      <c r="C2" s="372"/>
      <c r="D2" s="372"/>
      <c r="E2" s="372"/>
      <c r="F2" s="372"/>
      <c r="G2" s="372"/>
    </row>
    <row r="3" spans="1:7" x14ac:dyDescent="0.25">
      <c r="A3" s="372" t="s">
        <v>338</v>
      </c>
      <c r="B3" s="372"/>
      <c r="C3" s="372"/>
      <c r="D3" s="372"/>
      <c r="E3" s="372"/>
      <c r="F3" s="372"/>
      <c r="G3" s="372"/>
    </row>
    <row r="4" spans="1:7" x14ac:dyDescent="0.25">
      <c r="A4" s="38" t="s">
        <v>112</v>
      </c>
      <c r="B4" s="32">
        <v>18</v>
      </c>
      <c r="C4" s="32" t="s">
        <v>339</v>
      </c>
      <c r="D4" s="32" t="s">
        <v>340</v>
      </c>
      <c r="E4" s="142"/>
      <c r="F4" s="32"/>
      <c r="G4" s="32"/>
    </row>
    <row r="5" spans="1:7" x14ac:dyDescent="0.25">
      <c r="A5" s="38" t="s">
        <v>83</v>
      </c>
      <c r="B5" s="32">
        <v>365</v>
      </c>
      <c r="C5" s="32"/>
      <c r="D5" s="32"/>
      <c r="E5" s="32"/>
      <c r="F5" s="32"/>
      <c r="G5" s="32"/>
    </row>
    <row r="6" spans="1:7" s="13" customFormat="1" ht="16.5" customHeight="1" x14ac:dyDescent="0.25">
      <c r="A6" s="404" t="s">
        <v>3</v>
      </c>
      <c r="B6" s="404"/>
      <c r="C6" s="404"/>
      <c r="D6" s="404"/>
      <c r="E6" s="238" t="s">
        <v>2</v>
      </c>
      <c r="F6" s="38"/>
      <c r="G6" s="66" t="s">
        <v>1</v>
      </c>
    </row>
    <row r="7" spans="1:7" x14ac:dyDescent="0.25">
      <c r="A7" s="38" t="s">
        <v>4</v>
      </c>
      <c r="B7" s="32"/>
      <c r="C7" s="32"/>
      <c r="D7" s="32"/>
      <c r="E7" s="142"/>
      <c r="F7" s="32"/>
      <c r="G7" s="32"/>
    </row>
    <row r="8" spans="1:7" x14ac:dyDescent="0.25">
      <c r="A8" s="32" t="s">
        <v>85</v>
      </c>
      <c r="B8" s="32"/>
      <c r="C8" s="32"/>
      <c r="D8" s="232">
        <v>0.4</v>
      </c>
      <c r="E8" s="142"/>
      <c r="F8" s="32"/>
      <c r="G8" s="32"/>
    </row>
    <row r="9" spans="1:7" x14ac:dyDescent="0.25">
      <c r="A9" s="38" t="s">
        <v>84</v>
      </c>
      <c r="B9" s="32"/>
      <c r="C9" s="32"/>
      <c r="D9" s="156"/>
      <c r="E9" s="142"/>
      <c r="F9" s="32"/>
      <c r="G9" s="32"/>
    </row>
    <row r="10" spans="1:7" x14ac:dyDescent="0.25">
      <c r="A10" s="32" t="s">
        <v>120</v>
      </c>
      <c r="B10" s="32"/>
      <c r="C10" s="32"/>
      <c r="D10" s="142">
        <v>25000</v>
      </c>
      <c r="E10" s="142"/>
      <c r="F10" s="32"/>
      <c r="G10" s="32"/>
    </row>
    <row r="11" spans="1:7" x14ac:dyDescent="0.25">
      <c r="A11" s="32" t="s">
        <v>92</v>
      </c>
      <c r="B11" s="32"/>
      <c r="C11" s="32"/>
      <c r="D11" s="239">
        <f>B4*B5*D8</f>
        <v>2628</v>
      </c>
      <c r="E11" s="142"/>
      <c r="F11" s="32"/>
      <c r="G11" s="32"/>
    </row>
    <row r="12" spans="1:7" x14ac:dyDescent="0.25">
      <c r="A12" s="32" t="s">
        <v>360</v>
      </c>
      <c r="B12" s="32"/>
      <c r="C12" s="32"/>
      <c r="D12" s="240">
        <f>D11*3</f>
        <v>7884</v>
      </c>
      <c r="E12" s="142"/>
      <c r="F12" s="32"/>
      <c r="G12" s="32"/>
    </row>
    <row r="13" spans="1:7" x14ac:dyDescent="0.25">
      <c r="A13" s="32" t="s">
        <v>59</v>
      </c>
      <c r="B13" s="32"/>
      <c r="C13" s="32"/>
      <c r="D13" s="142">
        <v>1000</v>
      </c>
      <c r="E13" s="142"/>
      <c r="F13" s="32"/>
      <c r="G13" s="32"/>
    </row>
    <row r="14" spans="1:7" x14ac:dyDescent="0.25">
      <c r="A14" s="32" t="s">
        <v>364</v>
      </c>
      <c r="B14" s="32"/>
      <c r="C14" s="32"/>
      <c r="D14" s="142">
        <v>3500</v>
      </c>
      <c r="E14" s="142"/>
      <c r="F14" s="32"/>
      <c r="G14" s="33"/>
    </row>
    <row r="15" spans="1:7" x14ac:dyDescent="0.25">
      <c r="A15" s="32" t="s">
        <v>358</v>
      </c>
      <c r="B15" s="32"/>
      <c r="C15" s="32"/>
      <c r="D15" s="142">
        <v>2250</v>
      </c>
      <c r="E15" s="142"/>
      <c r="F15" s="32"/>
      <c r="G15" s="33"/>
    </row>
    <row r="16" spans="1:7" x14ac:dyDescent="0.25">
      <c r="A16" s="32" t="s">
        <v>453</v>
      </c>
      <c r="B16" s="32"/>
      <c r="C16" s="32"/>
      <c r="D16" s="142">
        <f>600*4</f>
        <v>2400</v>
      </c>
      <c r="E16" s="142"/>
      <c r="F16" s="32"/>
      <c r="G16" s="33"/>
    </row>
    <row r="17" spans="1:8" x14ac:dyDescent="0.25">
      <c r="A17" s="32"/>
      <c r="B17" s="32"/>
      <c r="C17" s="32"/>
      <c r="D17" s="142"/>
      <c r="E17" s="142"/>
      <c r="F17" s="32"/>
      <c r="G17" s="33"/>
    </row>
    <row r="18" spans="1:8" x14ac:dyDescent="0.25">
      <c r="A18" s="231" t="s">
        <v>13</v>
      </c>
      <c r="B18" s="231"/>
      <c r="C18" s="32"/>
      <c r="D18" s="142"/>
      <c r="E18" s="32"/>
      <c r="F18" s="32"/>
      <c r="G18" s="32"/>
    </row>
    <row r="19" spans="1:8" x14ac:dyDescent="0.25">
      <c r="A19" s="32" t="s">
        <v>56</v>
      </c>
      <c r="B19" s="32"/>
      <c r="C19" s="32"/>
      <c r="D19" s="142">
        <f>ROUND((B4*D10*B5*D8)/100000,2)</f>
        <v>657</v>
      </c>
      <c r="E19" s="142"/>
      <c r="F19" s="32"/>
      <c r="G19" s="32"/>
    </row>
    <row r="20" spans="1:8" x14ac:dyDescent="0.25">
      <c r="A20" s="32" t="s">
        <v>361</v>
      </c>
      <c r="B20" s="32"/>
      <c r="C20" s="32"/>
      <c r="D20" s="142">
        <f>+(D13*D12)/10^5</f>
        <v>78.84</v>
      </c>
      <c r="E20" s="142">
        <f>ROUND(75*365*2*500*35%/100000,2)</f>
        <v>95.81</v>
      </c>
      <c r="F20" s="32"/>
      <c r="G20" s="33"/>
    </row>
    <row r="21" spans="1:8" x14ac:dyDescent="0.25">
      <c r="A21" s="32" t="s">
        <v>341</v>
      </c>
      <c r="B21" s="32"/>
      <c r="C21" s="32"/>
      <c r="D21" s="142">
        <f>+(D14*25%*D11*2)/10^5</f>
        <v>45.99</v>
      </c>
      <c r="E21" s="142"/>
      <c r="F21" s="32"/>
      <c r="G21" s="33"/>
    </row>
    <row r="22" spans="1:8" x14ac:dyDescent="0.25">
      <c r="A22" s="32" t="s">
        <v>342</v>
      </c>
      <c r="B22" s="32"/>
      <c r="C22" s="32"/>
      <c r="D22" s="142">
        <f>+(2500*D11)/100000</f>
        <v>65.7</v>
      </c>
      <c r="E22" s="142"/>
      <c r="F22" s="32"/>
      <c r="G22" s="33"/>
    </row>
    <row r="23" spans="1:8" x14ac:dyDescent="0.25">
      <c r="A23" s="32" t="s">
        <v>359</v>
      </c>
      <c r="B23" s="32"/>
      <c r="C23" s="32"/>
      <c r="D23" s="142">
        <f>+B85</f>
        <v>72</v>
      </c>
      <c r="E23" s="142"/>
      <c r="F23" s="32"/>
      <c r="G23" s="33"/>
    </row>
    <row r="24" spans="1:8" x14ac:dyDescent="0.25">
      <c r="A24" s="32"/>
      <c r="B24" s="32"/>
      <c r="C24" s="32"/>
      <c r="D24" s="142"/>
      <c r="E24" s="142"/>
      <c r="F24" s="32"/>
      <c r="G24" s="33"/>
    </row>
    <row r="25" spans="1:8" x14ac:dyDescent="0.25">
      <c r="A25" s="32"/>
      <c r="B25" s="241" t="s">
        <v>81</v>
      </c>
      <c r="C25" s="32"/>
      <c r="D25" s="167"/>
      <c r="E25" s="242">
        <f>ROUND(SUM(E14:E20),2)</f>
        <v>95.81</v>
      </c>
      <c r="F25" s="38"/>
      <c r="G25" s="162">
        <f>SUM(D19:D25)</f>
        <v>919.53000000000009</v>
      </c>
    </row>
    <row r="26" spans="1:8" x14ac:dyDescent="0.25">
      <c r="A26" s="69" t="s">
        <v>5</v>
      </c>
      <c r="B26" s="70"/>
      <c r="C26" s="70"/>
      <c r="D26" s="71"/>
      <c r="E26" s="72"/>
      <c r="F26" s="73"/>
      <c r="G26" s="32"/>
    </row>
    <row r="27" spans="1:8" ht="17.25" customHeight="1" thickBot="1" x14ac:dyDescent="0.3">
      <c r="A27" s="74" t="s">
        <v>31</v>
      </c>
      <c r="B27" s="75" t="s">
        <v>0</v>
      </c>
      <c r="C27" s="76" t="s">
        <v>0</v>
      </c>
      <c r="D27" s="77"/>
      <c r="E27" s="77" t="s">
        <v>10</v>
      </c>
      <c r="F27" s="36"/>
      <c r="G27" s="78"/>
    </row>
    <row r="28" spans="1:8" ht="15.75" thickTop="1" x14ac:dyDescent="0.25">
      <c r="A28" s="63" t="s">
        <v>392</v>
      </c>
      <c r="B28" s="79">
        <v>0.05</v>
      </c>
      <c r="C28" s="80"/>
      <c r="D28" s="81"/>
      <c r="E28" s="81" t="e">
        <f>ROUND(#REF!*15%,2)</f>
        <v>#REF!</v>
      </c>
      <c r="F28" s="36"/>
      <c r="G28" s="37">
        <f>D19*B28</f>
        <v>32.85</v>
      </c>
    </row>
    <row r="29" spans="1:8" ht="33" customHeight="1" x14ac:dyDescent="0.25">
      <c r="A29" s="82" t="s">
        <v>117</v>
      </c>
      <c r="B29" s="79">
        <v>0.55000000000000004</v>
      </c>
      <c r="C29" s="80"/>
      <c r="D29" s="81"/>
      <c r="E29" s="68">
        <f>ROUND(E20*40%,2)</f>
        <v>38.32</v>
      </c>
      <c r="F29" s="36"/>
      <c r="G29" s="37">
        <f>(D20+D23)*B29</f>
        <v>82.962000000000003</v>
      </c>
    </row>
    <row r="30" spans="1:8" ht="17.25" customHeight="1" x14ac:dyDescent="0.25">
      <c r="A30" s="36" t="s">
        <v>121</v>
      </c>
      <c r="B30" s="79">
        <v>0.3</v>
      </c>
      <c r="C30" s="80"/>
      <c r="D30" s="81"/>
      <c r="E30" s="68"/>
      <c r="F30" s="36"/>
      <c r="G30" s="37" t="e">
        <f>#REF!*0.3</f>
        <v>#REF!</v>
      </c>
    </row>
    <row r="31" spans="1:8" ht="18" customHeight="1" x14ac:dyDescent="0.25">
      <c r="A31" s="36" t="s">
        <v>86</v>
      </c>
      <c r="B31" s="79">
        <v>0.02</v>
      </c>
      <c r="C31" s="80"/>
      <c r="D31" s="81"/>
      <c r="E31" s="68">
        <f>2%*E25</f>
        <v>1.9162000000000001</v>
      </c>
      <c r="F31" s="36"/>
      <c r="G31" s="37">
        <f>G25*B31</f>
        <v>18.390600000000003</v>
      </c>
    </row>
    <row r="32" spans="1:8" ht="18" customHeight="1" x14ac:dyDescent="0.25">
      <c r="A32" s="36" t="s">
        <v>63</v>
      </c>
      <c r="B32" s="83"/>
      <c r="C32" s="80"/>
      <c r="D32" s="81"/>
      <c r="E32" s="68"/>
      <c r="F32" s="36"/>
      <c r="G32" s="36"/>
      <c r="H32" s="36"/>
    </row>
    <row r="33" spans="1:7" ht="15.75" thickBot="1" x14ac:dyDescent="0.3">
      <c r="A33" s="84" t="s">
        <v>6</v>
      </c>
      <c r="B33" s="84" t="s">
        <v>7</v>
      </c>
      <c r="C33" s="85" t="s">
        <v>64</v>
      </c>
      <c r="D33" s="86" t="s">
        <v>72</v>
      </c>
      <c r="E33" s="86"/>
      <c r="F33" s="43"/>
      <c r="G33" s="40"/>
    </row>
    <row r="34" spans="1:7" ht="19.5" customHeight="1" thickTop="1" x14ac:dyDescent="0.25">
      <c r="A34" s="288" t="s">
        <v>123</v>
      </c>
      <c r="B34" s="289">
        <v>1</v>
      </c>
      <c r="C34" s="290">
        <v>150000</v>
      </c>
      <c r="D34" s="142">
        <f>+C34*B34</f>
        <v>150000</v>
      </c>
      <c r="E34" s="68"/>
      <c r="F34" s="36"/>
      <c r="G34" s="40"/>
    </row>
    <row r="35" spans="1:7" ht="20.25" customHeight="1" x14ac:dyDescent="0.25">
      <c r="A35" s="288" t="s">
        <v>374</v>
      </c>
      <c r="B35" s="289">
        <v>1</v>
      </c>
      <c r="C35" s="290">
        <v>25000</v>
      </c>
      <c r="D35" s="142">
        <f t="shared" ref="D35:D53" si="0">+C35*B35</f>
        <v>25000</v>
      </c>
      <c r="E35" s="68"/>
      <c r="F35" s="36"/>
      <c r="G35" s="40"/>
    </row>
    <row r="36" spans="1:7" x14ac:dyDescent="0.25">
      <c r="A36" s="288" t="s">
        <v>375</v>
      </c>
      <c r="B36" s="289">
        <v>1</v>
      </c>
      <c r="C36" s="290">
        <v>20000</v>
      </c>
      <c r="D36" s="142">
        <f t="shared" si="0"/>
        <v>20000</v>
      </c>
      <c r="E36" s="68"/>
      <c r="F36" s="36"/>
      <c r="G36" s="40"/>
    </row>
    <row r="37" spans="1:7" x14ac:dyDescent="0.25">
      <c r="A37" s="288" t="s">
        <v>376</v>
      </c>
      <c r="B37" s="289">
        <v>1</v>
      </c>
      <c r="C37" s="290">
        <v>25000</v>
      </c>
      <c r="D37" s="142">
        <f t="shared" si="0"/>
        <v>25000</v>
      </c>
      <c r="E37" s="68"/>
      <c r="F37" s="36"/>
      <c r="G37" s="40"/>
    </row>
    <row r="38" spans="1:7" x14ac:dyDescent="0.25">
      <c r="A38" s="288" t="s">
        <v>377</v>
      </c>
      <c r="B38" s="289">
        <v>1</v>
      </c>
      <c r="C38" s="290">
        <v>25000</v>
      </c>
      <c r="D38" s="142">
        <f t="shared" si="0"/>
        <v>25000</v>
      </c>
      <c r="E38" s="68"/>
      <c r="F38" s="36"/>
      <c r="G38" s="40"/>
    </row>
    <row r="39" spans="1:7" x14ac:dyDescent="0.25">
      <c r="A39" s="288" t="s">
        <v>378</v>
      </c>
      <c r="B39" s="289">
        <v>2</v>
      </c>
      <c r="C39" s="290">
        <v>25000</v>
      </c>
      <c r="D39" s="142">
        <f t="shared" si="0"/>
        <v>50000</v>
      </c>
      <c r="E39" s="68"/>
      <c r="F39" s="36"/>
      <c r="G39" s="40"/>
    </row>
    <row r="40" spans="1:7" x14ac:dyDescent="0.25">
      <c r="A40" s="288" t="s">
        <v>379</v>
      </c>
      <c r="B40" s="289">
        <v>6</v>
      </c>
      <c r="C40" s="290">
        <v>18000</v>
      </c>
      <c r="D40" s="142">
        <f t="shared" si="0"/>
        <v>108000</v>
      </c>
      <c r="E40" s="68"/>
      <c r="F40" s="36"/>
      <c r="G40" s="40"/>
    </row>
    <row r="41" spans="1:7" x14ac:dyDescent="0.25">
      <c r="A41" s="288" t="s">
        <v>380</v>
      </c>
      <c r="B41" s="289">
        <v>2</v>
      </c>
      <c r="C41" s="290">
        <v>10000</v>
      </c>
      <c r="D41" s="142">
        <f t="shared" si="0"/>
        <v>20000</v>
      </c>
      <c r="E41" s="68"/>
      <c r="F41" s="36"/>
      <c r="G41" s="40"/>
    </row>
    <row r="42" spans="1:7" x14ac:dyDescent="0.25">
      <c r="A42" s="288" t="s">
        <v>122</v>
      </c>
      <c r="B42" s="107">
        <v>1</v>
      </c>
      <c r="C42" s="290">
        <v>50000</v>
      </c>
      <c r="D42" s="142">
        <f t="shared" si="0"/>
        <v>50000</v>
      </c>
      <c r="E42" s="68"/>
      <c r="F42" s="36"/>
      <c r="G42" s="40"/>
    </row>
    <row r="43" spans="1:7" x14ac:dyDescent="0.25">
      <c r="A43" s="288" t="s">
        <v>381</v>
      </c>
      <c r="B43" s="107">
        <v>3</v>
      </c>
      <c r="C43" s="290">
        <v>25000</v>
      </c>
      <c r="D43" s="142">
        <f t="shared" si="0"/>
        <v>75000</v>
      </c>
      <c r="E43" s="68"/>
      <c r="F43" s="36"/>
      <c r="G43" s="40"/>
    </row>
    <row r="44" spans="1:7" x14ac:dyDescent="0.25">
      <c r="A44" s="288" t="s">
        <v>382</v>
      </c>
      <c r="B44" s="107">
        <v>1</v>
      </c>
      <c r="C44" s="290">
        <v>75000</v>
      </c>
      <c r="D44" s="142">
        <f t="shared" si="0"/>
        <v>75000</v>
      </c>
      <c r="E44" s="68"/>
      <c r="F44" s="36"/>
      <c r="G44" s="40"/>
    </row>
    <row r="45" spans="1:7" x14ac:dyDescent="0.25">
      <c r="A45" s="288" t="s">
        <v>383</v>
      </c>
      <c r="B45" s="107">
        <v>14</v>
      </c>
      <c r="C45" s="290">
        <v>12000</v>
      </c>
      <c r="D45" s="142">
        <f t="shared" si="0"/>
        <v>168000</v>
      </c>
      <c r="E45" s="68"/>
      <c r="F45" s="36"/>
      <c r="G45" s="40"/>
    </row>
    <row r="46" spans="1:7" x14ac:dyDescent="0.25">
      <c r="A46" s="288" t="s">
        <v>384</v>
      </c>
      <c r="B46" s="107">
        <v>1</v>
      </c>
      <c r="C46" s="290">
        <v>85000</v>
      </c>
      <c r="D46" s="142">
        <f t="shared" si="0"/>
        <v>85000</v>
      </c>
      <c r="E46" s="68"/>
      <c r="F46" s="36"/>
      <c r="G46" s="40"/>
    </row>
    <row r="47" spans="1:7" x14ac:dyDescent="0.25">
      <c r="A47" s="288" t="s">
        <v>385</v>
      </c>
      <c r="B47" s="107">
        <v>1</v>
      </c>
      <c r="C47" s="290">
        <v>95000</v>
      </c>
      <c r="D47" s="142">
        <f t="shared" si="0"/>
        <v>95000</v>
      </c>
      <c r="E47" s="68"/>
      <c r="F47" s="36"/>
      <c r="G47" s="40"/>
    </row>
    <row r="48" spans="1:7" x14ac:dyDescent="0.25">
      <c r="A48" s="288" t="s">
        <v>386</v>
      </c>
      <c r="B48" s="107">
        <v>3</v>
      </c>
      <c r="C48" s="290">
        <v>30000</v>
      </c>
      <c r="D48" s="142">
        <f t="shared" si="0"/>
        <v>90000</v>
      </c>
      <c r="E48" s="68"/>
      <c r="F48" s="36"/>
      <c r="G48" s="40"/>
    </row>
    <row r="49" spans="1:7" x14ac:dyDescent="0.25">
      <c r="A49" s="288" t="s">
        <v>387</v>
      </c>
      <c r="B49" s="107">
        <v>6</v>
      </c>
      <c r="C49" s="290"/>
      <c r="D49" s="142">
        <f t="shared" si="0"/>
        <v>0</v>
      </c>
      <c r="E49" s="68"/>
      <c r="F49" s="36"/>
      <c r="G49" s="40"/>
    </row>
    <row r="50" spans="1:7" x14ac:dyDescent="0.25">
      <c r="A50" s="288" t="s">
        <v>388</v>
      </c>
      <c r="B50" s="107">
        <v>3</v>
      </c>
      <c r="C50" s="290">
        <v>25000</v>
      </c>
      <c r="D50" s="142">
        <f t="shared" si="0"/>
        <v>75000</v>
      </c>
      <c r="E50" s="68"/>
      <c r="F50" s="36"/>
      <c r="G50" s="40"/>
    </row>
    <row r="51" spans="1:7" x14ac:dyDescent="0.25">
      <c r="A51" s="288" t="s">
        <v>389</v>
      </c>
      <c r="B51" s="107">
        <v>8</v>
      </c>
      <c r="C51" s="290">
        <v>15000</v>
      </c>
      <c r="D51" s="142">
        <f t="shared" si="0"/>
        <v>120000</v>
      </c>
      <c r="E51" s="68"/>
      <c r="F51" s="36"/>
      <c r="G51" s="40"/>
    </row>
    <row r="52" spans="1:7" x14ac:dyDescent="0.25">
      <c r="A52" s="288" t="s">
        <v>384</v>
      </c>
      <c r="B52" s="107">
        <v>1</v>
      </c>
      <c r="C52" s="290">
        <v>25000</v>
      </c>
      <c r="D52" s="142">
        <f t="shared" si="0"/>
        <v>25000</v>
      </c>
      <c r="E52" s="68"/>
      <c r="F52" s="36"/>
      <c r="G52" s="40"/>
    </row>
    <row r="53" spans="1:7" x14ac:dyDescent="0.25">
      <c r="A53" s="288" t="s">
        <v>390</v>
      </c>
      <c r="B53" s="107">
        <v>3</v>
      </c>
      <c r="C53" s="290">
        <v>20000</v>
      </c>
      <c r="D53" s="142">
        <f t="shared" si="0"/>
        <v>60000</v>
      </c>
      <c r="E53" s="68"/>
      <c r="F53" s="36"/>
      <c r="G53" s="40"/>
    </row>
    <row r="54" spans="1:7" x14ac:dyDescent="0.25">
      <c r="A54" s="36" t="s">
        <v>62</v>
      </c>
      <c r="B54" s="87">
        <f>SUM(B34:B53)</f>
        <v>60</v>
      </c>
      <c r="C54" s="46"/>
      <c r="D54" s="68">
        <f>SUM(D34:D53)</f>
        <v>1341000</v>
      </c>
      <c r="E54" s="68"/>
      <c r="F54" s="36"/>
      <c r="G54" s="88">
        <f>ROUND(D54*12/100000,2)</f>
        <v>160.91999999999999</v>
      </c>
    </row>
    <row r="55" spans="1:7" x14ac:dyDescent="0.25">
      <c r="A55" s="36" t="s">
        <v>87</v>
      </c>
      <c r="B55" s="36"/>
      <c r="C55" s="37">
        <v>1</v>
      </c>
      <c r="D55" s="67"/>
      <c r="E55" s="29">
        <v>6</v>
      </c>
      <c r="G55" s="37">
        <f>C55*12</f>
        <v>12</v>
      </c>
    </row>
    <row r="56" spans="1:7" x14ac:dyDescent="0.25">
      <c r="A56" s="36" t="s">
        <v>88</v>
      </c>
      <c r="B56" s="36"/>
      <c r="C56" s="37">
        <v>3</v>
      </c>
      <c r="D56" s="67"/>
      <c r="E56" s="44">
        <v>24</v>
      </c>
      <c r="F56" s="36"/>
      <c r="G56" s="37">
        <f>C56*12</f>
        <v>36</v>
      </c>
    </row>
    <row r="57" spans="1:7" ht="37.5" customHeight="1" x14ac:dyDescent="0.25">
      <c r="A57" s="63" t="s">
        <v>140</v>
      </c>
      <c r="B57" s="89">
        <v>0.08</v>
      </c>
      <c r="C57" s="90"/>
      <c r="D57" s="67"/>
      <c r="E57" s="44"/>
      <c r="F57" s="36"/>
      <c r="G57" s="37">
        <f>ROUND($B57*D19,2)</f>
        <v>52.56</v>
      </c>
    </row>
    <row r="58" spans="1:7" ht="38.25" customHeight="1" x14ac:dyDescent="0.25">
      <c r="A58" s="63" t="s">
        <v>141</v>
      </c>
      <c r="B58" s="63"/>
      <c r="C58" s="90"/>
      <c r="D58" s="67"/>
      <c r="E58" s="44"/>
      <c r="F58" s="36"/>
      <c r="G58" s="37">
        <v>5</v>
      </c>
    </row>
    <row r="59" spans="1:7" x14ac:dyDescent="0.25">
      <c r="A59" s="36" t="s">
        <v>100</v>
      </c>
      <c r="B59" s="36"/>
      <c r="C59" s="40"/>
      <c r="D59" s="67"/>
      <c r="F59" s="36"/>
      <c r="G59" s="40"/>
    </row>
    <row r="60" spans="1:7" x14ac:dyDescent="0.25">
      <c r="A60" s="36" t="s">
        <v>65</v>
      </c>
      <c r="B60" s="36"/>
      <c r="C60" s="40"/>
      <c r="D60" s="37">
        <v>0.5</v>
      </c>
      <c r="F60" s="36"/>
      <c r="G60" s="40"/>
    </row>
    <row r="61" spans="1:7" x14ac:dyDescent="0.25">
      <c r="A61" s="36" t="s">
        <v>66</v>
      </c>
      <c r="B61" s="36"/>
      <c r="C61" s="40"/>
      <c r="D61" s="37">
        <v>2</v>
      </c>
      <c r="F61" s="36"/>
      <c r="G61" s="40"/>
    </row>
    <row r="62" spans="1:7" x14ac:dyDescent="0.25">
      <c r="A62" s="36" t="s">
        <v>67</v>
      </c>
      <c r="B62" s="36"/>
      <c r="C62" s="40"/>
      <c r="D62" s="37">
        <v>2</v>
      </c>
      <c r="F62" s="36"/>
      <c r="G62" s="40"/>
    </row>
    <row r="63" spans="1:7" x14ac:dyDescent="0.25">
      <c r="A63" s="36" t="s">
        <v>68</v>
      </c>
      <c r="B63" s="36"/>
      <c r="C63" s="40"/>
      <c r="D63" s="37">
        <v>1.5</v>
      </c>
      <c r="F63" s="36"/>
      <c r="G63" s="40"/>
    </row>
    <row r="64" spans="1:7" x14ac:dyDescent="0.25">
      <c r="A64" s="36" t="s">
        <v>69</v>
      </c>
      <c r="B64" s="36"/>
      <c r="C64" s="40"/>
      <c r="D64" s="37">
        <v>1</v>
      </c>
      <c r="F64" s="36"/>
      <c r="G64" s="40"/>
    </row>
    <row r="65" spans="1:8" x14ac:dyDescent="0.25">
      <c r="A65" s="36" t="s">
        <v>70</v>
      </c>
      <c r="B65" s="36"/>
      <c r="C65" s="40"/>
      <c r="D65" s="42">
        <v>2.5</v>
      </c>
      <c r="E65" s="29">
        <f>SUM(D60:D65)</f>
        <v>9.5</v>
      </c>
      <c r="F65" s="36"/>
      <c r="G65" s="37">
        <f>SUM(D60:D65)</f>
        <v>9.5</v>
      </c>
    </row>
    <row r="66" spans="1:8" x14ac:dyDescent="0.25">
      <c r="A66" s="36" t="s">
        <v>28</v>
      </c>
      <c r="B66" s="36"/>
      <c r="C66" s="37"/>
      <c r="D66" s="53"/>
      <c r="E66" s="29"/>
      <c r="F66" s="36"/>
      <c r="G66" s="37" t="e">
        <f>Depreciation!#REF!</f>
        <v>#REF!</v>
      </c>
    </row>
    <row r="67" spans="1:8" x14ac:dyDescent="0.25">
      <c r="A67" s="36" t="s">
        <v>74</v>
      </c>
      <c r="B67" s="36"/>
      <c r="C67" s="37"/>
      <c r="D67" s="53"/>
      <c r="E67" s="10">
        <v>88.41</v>
      </c>
      <c r="F67" s="36"/>
      <c r="G67" s="37" t="e">
        <f>Depreciation!#REF!</f>
        <v>#REF!</v>
      </c>
    </row>
    <row r="68" spans="1:8" x14ac:dyDescent="0.25">
      <c r="A68" s="170" t="s">
        <v>73</v>
      </c>
      <c r="B68" s="170"/>
      <c r="C68" s="171"/>
      <c r="D68" s="172"/>
      <c r="E68" s="173" t="e">
        <f>SUM(E28:E67)</f>
        <v>#REF!</v>
      </c>
      <c r="F68" s="170"/>
      <c r="G68" s="174" t="e">
        <f>SUM(G28:G67)</f>
        <v>#REF!</v>
      </c>
      <c r="H68" s="29" t="s">
        <v>0</v>
      </c>
    </row>
    <row r="69" spans="1:8" x14ac:dyDescent="0.25">
      <c r="A69" s="38" t="s">
        <v>101</v>
      </c>
      <c r="B69" s="38"/>
      <c r="C69" s="38"/>
      <c r="D69" s="38"/>
      <c r="E69" s="91"/>
      <c r="F69" s="38"/>
      <c r="G69" s="39" t="e">
        <f>G25-G68</f>
        <v>#REF!</v>
      </c>
    </row>
    <row r="71" spans="1:8" x14ac:dyDescent="0.25">
      <c r="A71" s="10">
        <f>Cost!B42</f>
        <v>0</v>
      </c>
    </row>
    <row r="75" spans="1:8" x14ac:dyDescent="0.25">
      <c r="A75" s="274" t="s">
        <v>343</v>
      </c>
      <c r="B75" s="275" t="s">
        <v>344</v>
      </c>
    </row>
    <row r="76" spans="1:8" x14ac:dyDescent="0.25">
      <c r="A76" s="274" t="s">
        <v>345</v>
      </c>
      <c r="B76" s="275"/>
    </row>
    <row r="77" spans="1:8" x14ac:dyDescent="0.25">
      <c r="A77" s="274" t="s">
        <v>346</v>
      </c>
      <c r="B77" s="275"/>
    </row>
    <row r="78" spans="1:8" x14ac:dyDescent="0.25">
      <c r="A78" s="274" t="s">
        <v>278</v>
      </c>
      <c r="B78" s="275"/>
    </row>
    <row r="79" spans="1:8" x14ac:dyDescent="0.25">
      <c r="A79" s="276" t="s">
        <v>279</v>
      </c>
      <c r="B79" s="277"/>
    </row>
    <row r="80" spans="1:8" x14ac:dyDescent="0.25">
      <c r="A80" s="276" t="s">
        <v>347</v>
      </c>
      <c r="B80" s="277">
        <v>24</v>
      </c>
    </row>
    <row r="81" spans="1:3" x14ac:dyDescent="0.25">
      <c r="A81" s="276" t="s">
        <v>348</v>
      </c>
      <c r="B81" s="278">
        <v>60</v>
      </c>
    </row>
    <row r="82" spans="1:3" x14ac:dyDescent="0.25">
      <c r="A82" s="276" t="s">
        <v>349</v>
      </c>
      <c r="B82" s="277">
        <v>1</v>
      </c>
    </row>
    <row r="83" spans="1:3" x14ac:dyDescent="0.25">
      <c r="A83" s="276" t="s">
        <v>350</v>
      </c>
      <c r="B83" s="277">
        <v>2</v>
      </c>
    </row>
    <row r="84" spans="1:3" ht="30" x14ac:dyDescent="0.25">
      <c r="A84" s="276" t="s">
        <v>351</v>
      </c>
      <c r="B84" s="279">
        <v>2500</v>
      </c>
    </row>
    <row r="85" spans="1:3" x14ac:dyDescent="0.25">
      <c r="A85" s="280" t="s">
        <v>352</v>
      </c>
      <c r="B85" s="281">
        <f>B84*B83*B82*B81*B80/100000</f>
        <v>72</v>
      </c>
    </row>
    <row r="86" spans="1:3" x14ac:dyDescent="0.25">
      <c r="A86" s="282"/>
      <c r="B86" s="283"/>
    </row>
    <row r="87" spans="1:3" x14ac:dyDescent="0.25">
      <c r="A87" s="284" t="s">
        <v>353</v>
      </c>
      <c r="B87" s="285"/>
    </row>
    <row r="88" spans="1:3" x14ac:dyDescent="0.25">
      <c r="A88" s="284" t="s">
        <v>354</v>
      </c>
      <c r="B88" s="285">
        <f>B85*30%</f>
        <v>21.599999999999998</v>
      </c>
    </row>
    <row r="89" spans="1:3" x14ac:dyDescent="0.25">
      <c r="A89" s="284" t="s">
        <v>355</v>
      </c>
      <c r="B89" s="285">
        <f>B80*2000/100000</f>
        <v>0.48</v>
      </c>
    </row>
    <row r="90" spans="1:3" x14ac:dyDescent="0.25">
      <c r="A90" s="284" t="s">
        <v>356</v>
      </c>
      <c r="B90" s="285">
        <f>5000*B80/100000</f>
        <v>1.2</v>
      </c>
    </row>
    <row r="91" spans="1:3" x14ac:dyDescent="0.25">
      <c r="A91" s="280" t="s">
        <v>357</v>
      </c>
      <c r="B91" s="281">
        <f>SUM(B88:B90)</f>
        <v>23.279999999999998</v>
      </c>
      <c r="C91" s="287">
        <f>+B91/B85*100</f>
        <v>32.333333333333329</v>
      </c>
    </row>
  </sheetData>
  <mergeCells count="4">
    <mergeCell ref="A1:G1"/>
    <mergeCell ref="A2:G2"/>
    <mergeCell ref="A3:G3"/>
    <mergeCell ref="A6:D6"/>
  </mergeCells>
  <phoneticPr fontId="0" type="noConversion"/>
  <pageMargins left="0.70866141732283472" right="0.70866141732283472" top="0.74803149606299213" bottom="0.74803149606299213" header="0.31496062992125984" footer="0.31496062992125984"/>
  <pageSetup scale="47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3"/>
  <sheetViews>
    <sheetView view="pageBreakPreview" zoomScaleNormal="100" zoomScaleSheetLayoutView="100" workbookViewId="0">
      <selection activeCell="A33" sqref="A33"/>
    </sheetView>
  </sheetViews>
  <sheetFormatPr defaultColWidth="9.140625" defaultRowHeight="15" x14ac:dyDescent="0.25"/>
  <cols>
    <col min="1" max="1" width="70" style="10" customWidth="1"/>
    <col min="2" max="2" width="9.140625" style="10" customWidth="1"/>
    <col min="3" max="6" width="10.42578125" style="10" hidden="1" customWidth="1"/>
    <col min="7" max="10" width="12.28515625" style="10" bestFit="1" customWidth="1"/>
    <col min="11" max="12" width="12.7109375" style="10" bestFit="1" customWidth="1"/>
    <col min="13" max="13" width="15.28515625" style="10" bestFit="1" customWidth="1"/>
    <col min="14" max="14" width="11.7109375" style="10" customWidth="1"/>
    <col min="15" max="19" width="11" style="10" bestFit="1" customWidth="1"/>
    <col min="20" max="16384" width="9.140625" style="10"/>
  </cols>
  <sheetData>
    <row r="1" spans="1:19" x14ac:dyDescent="0.25">
      <c r="A1" s="370" t="str">
        <f>Estimation!A1</f>
        <v>Vaayu Suites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0" t="s">
        <v>144</v>
      </c>
      <c r="S1" s="198" t="s">
        <v>451</v>
      </c>
    </row>
    <row r="2" spans="1:19" x14ac:dyDescent="0.25">
      <c r="A2" s="408" t="str">
        <f>+Estimation!A2</f>
        <v>LAND IS SITUATED AT KHASARA NO. 579/546, REVENUE VILLAGE-SENA, TEHSIL-BALI, DISTRICT-PALI, RAJASTHAN, HAVING TOTAL AREA OF 32800 SQUARE METERS.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9" x14ac:dyDescent="0.25">
      <c r="A3" s="372" t="s">
        <v>103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56" t="s">
        <v>99</v>
      </c>
      <c r="N3" s="13"/>
      <c r="O3" s="10">
        <f>Cost!D1</f>
        <v>0</v>
      </c>
    </row>
    <row r="4" spans="1:19" ht="30" customHeight="1" x14ac:dyDescent="0.25">
      <c r="A4" s="161" t="s">
        <v>12</v>
      </c>
      <c r="B4" s="144"/>
      <c r="C4" s="349" t="s">
        <v>362</v>
      </c>
      <c r="D4" s="349" t="s">
        <v>263</v>
      </c>
      <c r="E4" s="349" t="s">
        <v>264</v>
      </c>
      <c r="F4" s="349" t="s">
        <v>145</v>
      </c>
      <c r="G4" s="146" t="s">
        <v>146</v>
      </c>
      <c r="H4" s="146" t="s">
        <v>147</v>
      </c>
      <c r="I4" s="146" t="s">
        <v>148</v>
      </c>
      <c r="J4" s="146" t="s">
        <v>149</v>
      </c>
      <c r="K4" s="146" t="s">
        <v>150</v>
      </c>
      <c r="L4" s="146" t="s">
        <v>151</v>
      </c>
      <c r="M4" s="146" t="s">
        <v>152</v>
      </c>
      <c r="N4" s="146" t="s">
        <v>398</v>
      </c>
      <c r="O4" s="146" t="s">
        <v>399</v>
      </c>
      <c r="P4" s="146" t="s">
        <v>400</v>
      </c>
      <c r="Q4" s="146" t="s">
        <v>401</v>
      </c>
      <c r="R4" s="146" t="s">
        <v>402</v>
      </c>
      <c r="S4" s="146" t="s">
        <v>448</v>
      </c>
    </row>
    <row r="5" spans="1:19" ht="27" customHeight="1" x14ac:dyDescent="0.25">
      <c r="A5" s="55" t="s">
        <v>118</v>
      </c>
      <c r="B5" s="73"/>
      <c r="C5" s="405" t="s">
        <v>113</v>
      </c>
      <c r="D5" s="405"/>
      <c r="E5" s="405"/>
      <c r="F5" s="406"/>
      <c r="G5" s="25" t="s">
        <v>45</v>
      </c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6" t="s">
        <v>45</v>
      </c>
      <c r="N5" s="340" t="s">
        <v>45</v>
      </c>
      <c r="O5" s="340" t="s">
        <v>45</v>
      </c>
      <c r="P5" s="340" t="s">
        <v>45</v>
      </c>
      <c r="Q5" s="340" t="s">
        <v>45</v>
      </c>
      <c r="R5" s="340" t="s">
        <v>45</v>
      </c>
      <c r="S5" s="340" t="s">
        <v>45</v>
      </c>
    </row>
    <row r="6" spans="1:19" ht="15.75" customHeight="1" x14ac:dyDescent="0.25">
      <c r="A6" s="45" t="s">
        <v>119</v>
      </c>
      <c r="B6" s="57"/>
      <c r="C6" s="338">
        <v>18</v>
      </c>
      <c r="D6" s="339">
        <v>18</v>
      </c>
      <c r="E6" s="339">
        <v>18</v>
      </c>
      <c r="F6" s="339">
        <v>18</v>
      </c>
      <c r="G6" s="58">
        <f>Estimation!B4</f>
        <v>18</v>
      </c>
      <c r="H6" s="59">
        <f>G6</f>
        <v>18</v>
      </c>
      <c r="I6" s="59">
        <f t="shared" ref="I6:N6" si="0">H6</f>
        <v>18</v>
      </c>
      <c r="J6" s="59">
        <f t="shared" si="0"/>
        <v>18</v>
      </c>
      <c r="K6" s="59">
        <f t="shared" si="0"/>
        <v>18</v>
      </c>
      <c r="L6" s="59">
        <f t="shared" si="0"/>
        <v>18</v>
      </c>
      <c r="M6" s="59">
        <f t="shared" si="0"/>
        <v>18</v>
      </c>
      <c r="N6" s="59">
        <f t="shared" si="0"/>
        <v>18</v>
      </c>
      <c r="O6" s="59">
        <f t="shared" ref="O6" si="1">N6</f>
        <v>18</v>
      </c>
      <c r="P6" s="59">
        <f t="shared" ref="P6" si="2">O6</f>
        <v>18</v>
      </c>
      <c r="Q6" s="59">
        <f t="shared" ref="Q6" si="3">P6</f>
        <v>18</v>
      </c>
      <c r="R6" s="59">
        <f t="shared" ref="R6" si="4">Q6</f>
        <v>18</v>
      </c>
      <c r="S6" s="59">
        <f t="shared" ref="S6" si="5">R6</f>
        <v>18</v>
      </c>
    </row>
    <row r="7" spans="1:19" x14ac:dyDescent="0.25">
      <c r="A7" s="32" t="s">
        <v>71</v>
      </c>
      <c r="B7" s="32"/>
      <c r="C7" s="32">
        <v>0</v>
      </c>
      <c r="D7" s="32">
        <v>0</v>
      </c>
      <c r="E7" s="32">
        <v>0</v>
      </c>
      <c r="F7" s="32">
        <v>0</v>
      </c>
      <c r="G7" s="157">
        <f>G6*365</f>
        <v>6570</v>
      </c>
      <c r="H7" s="157">
        <f t="shared" ref="H7:S7" si="6">H6*365</f>
        <v>6570</v>
      </c>
      <c r="I7" s="157">
        <f t="shared" si="6"/>
        <v>6570</v>
      </c>
      <c r="J7" s="157">
        <f t="shared" si="6"/>
        <v>6570</v>
      </c>
      <c r="K7" s="157">
        <f t="shared" si="6"/>
        <v>6570</v>
      </c>
      <c r="L7" s="157">
        <f t="shared" si="6"/>
        <v>6570</v>
      </c>
      <c r="M7" s="157">
        <f t="shared" si="6"/>
        <v>6570</v>
      </c>
      <c r="N7" s="157">
        <f t="shared" si="6"/>
        <v>6570</v>
      </c>
      <c r="O7" s="157">
        <f t="shared" si="6"/>
        <v>6570</v>
      </c>
      <c r="P7" s="157">
        <f t="shared" si="6"/>
        <v>6570</v>
      </c>
      <c r="Q7" s="157">
        <f t="shared" si="6"/>
        <v>6570</v>
      </c>
      <c r="R7" s="157">
        <f t="shared" si="6"/>
        <v>6570</v>
      </c>
      <c r="S7" s="157">
        <f t="shared" si="6"/>
        <v>6570</v>
      </c>
    </row>
    <row r="8" spans="1:19" x14ac:dyDescent="0.25">
      <c r="A8" s="32" t="s">
        <v>461</v>
      </c>
      <c r="B8" s="32">
        <v>4</v>
      </c>
      <c r="C8" s="32">
        <v>0</v>
      </c>
      <c r="D8" s="32">
        <v>0</v>
      </c>
      <c r="E8" s="32">
        <v>0</v>
      </c>
      <c r="F8" s="32">
        <v>0</v>
      </c>
      <c r="G8" s="341">
        <f>G7*$B$8</f>
        <v>26280</v>
      </c>
      <c r="H8" s="32">
        <f t="shared" ref="H8:S8" si="7">H7*$B$8</f>
        <v>26280</v>
      </c>
      <c r="I8" s="32">
        <f t="shared" si="7"/>
        <v>26280</v>
      </c>
      <c r="J8" s="32">
        <f t="shared" si="7"/>
        <v>26280</v>
      </c>
      <c r="K8" s="32">
        <f t="shared" si="7"/>
        <v>26280</v>
      </c>
      <c r="L8" s="32">
        <f t="shared" si="7"/>
        <v>26280</v>
      </c>
      <c r="M8" s="32">
        <f t="shared" si="7"/>
        <v>26280</v>
      </c>
      <c r="N8" s="32">
        <f t="shared" si="7"/>
        <v>26280</v>
      </c>
      <c r="O8" s="32">
        <f t="shared" si="7"/>
        <v>26280</v>
      </c>
      <c r="P8" s="32">
        <f t="shared" si="7"/>
        <v>26280</v>
      </c>
      <c r="Q8" s="32">
        <f t="shared" si="7"/>
        <v>26280</v>
      </c>
      <c r="R8" s="32">
        <f t="shared" si="7"/>
        <v>26280</v>
      </c>
      <c r="S8" s="32">
        <f t="shared" si="7"/>
        <v>26280</v>
      </c>
    </row>
    <row r="9" spans="1:19" x14ac:dyDescent="0.25">
      <c r="A9" s="38" t="s">
        <v>89</v>
      </c>
      <c r="B9" s="232"/>
      <c r="C9" s="32">
        <v>0</v>
      </c>
      <c r="D9" s="32">
        <v>0</v>
      </c>
      <c r="E9" s="32">
        <v>0</v>
      </c>
      <c r="F9" s="32">
        <v>0</v>
      </c>
      <c r="G9" s="156">
        <f>41%-$B$9</f>
        <v>0.41</v>
      </c>
      <c r="H9" s="156">
        <f>50%-B9</f>
        <v>0.5</v>
      </c>
      <c r="I9" s="156">
        <f>50%-B9</f>
        <v>0.5</v>
      </c>
      <c r="J9" s="156">
        <f>55%-B9</f>
        <v>0.55000000000000004</v>
      </c>
      <c r="K9" s="156">
        <f>55%-B9</f>
        <v>0.55000000000000004</v>
      </c>
      <c r="L9" s="156">
        <f>60%-$B$9</f>
        <v>0.6</v>
      </c>
      <c r="M9" s="156">
        <f t="shared" ref="M9:S9" si="8">60%-$B$9</f>
        <v>0.6</v>
      </c>
      <c r="N9" s="156">
        <f t="shared" si="8"/>
        <v>0.6</v>
      </c>
      <c r="O9" s="156">
        <f t="shared" si="8"/>
        <v>0.6</v>
      </c>
      <c r="P9" s="156">
        <f t="shared" si="8"/>
        <v>0.6</v>
      </c>
      <c r="Q9" s="156">
        <f t="shared" si="8"/>
        <v>0.6</v>
      </c>
      <c r="R9" s="156">
        <f t="shared" si="8"/>
        <v>0.6</v>
      </c>
      <c r="S9" s="156">
        <f t="shared" si="8"/>
        <v>0.6</v>
      </c>
    </row>
    <row r="10" spans="1:19" x14ac:dyDescent="0.25">
      <c r="A10" s="231" t="s">
        <v>450</v>
      </c>
      <c r="B10" s="32"/>
      <c r="C10" s="32">
        <v>0</v>
      </c>
      <c r="D10" s="32">
        <v>0</v>
      </c>
      <c r="E10" s="32">
        <v>0</v>
      </c>
      <c r="F10" s="32">
        <v>0</v>
      </c>
      <c r="G10" s="157"/>
      <c r="H10" s="157"/>
      <c r="I10" s="157"/>
      <c r="J10" s="157"/>
      <c r="K10" s="157"/>
      <c r="L10" s="157"/>
      <c r="M10" s="157"/>
      <c r="N10" s="157"/>
      <c r="O10" s="60"/>
      <c r="P10" s="60"/>
      <c r="Q10" s="60"/>
    </row>
    <row r="11" spans="1:19" x14ac:dyDescent="0.25">
      <c r="A11" s="32" t="s">
        <v>449</v>
      </c>
      <c r="B11" s="32"/>
      <c r="C11" s="32">
        <v>0</v>
      </c>
      <c r="D11" s="32">
        <v>0</v>
      </c>
      <c r="E11" s="32">
        <v>0</v>
      </c>
      <c r="F11" s="32">
        <v>0</v>
      </c>
      <c r="G11" s="157">
        <f>Estimation!D10</f>
        <v>25000</v>
      </c>
      <c r="H11" s="157">
        <f>G11*1.1</f>
        <v>27500.000000000004</v>
      </c>
      <c r="I11" s="157">
        <f t="shared" ref="I11" si="9">H11*1.1</f>
        <v>30250.000000000007</v>
      </c>
      <c r="J11" s="157">
        <f>I11*1.05</f>
        <v>31762.500000000007</v>
      </c>
      <c r="K11" s="157">
        <f>J11*1.05</f>
        <v>33350.625000000007</v>
      </c>
      <c r="L11" s="157">
        <f>K11*1.05</f>
        <v>35018.156250000007</v>
      </c>
      <c r="M11" s="157">
        <f t="shared" ref="M11:S11" si="10">L11*1.05</f>
        <v>36769.064062500009</v>
      </c>
      <c r="N11" s="157">
        <f t="shared" si="10"/>
        <v>38607.517265625014</v>
      </c>
      <c r="O11" s="157">
        <f t="shared" si="10"/>
        <v>40537.893128906268</v>
      </c>
      <c r="P11" s="157">
        <f t="shared" si="10"/>
        <v>42564.787785351582</v>
      </c>
      <c r="Q11" s="157">
        <f t="shared" si="10"/>
        <v>44693.027174619165</v>
      </c>
      <c r="R11" s="157">
        <f t="shared" si="10"/>
        <v>46927.678533350125</v>
      </c>
      <c r="S11" s="157">
        <f t="shared" si="10"/>
        <v>49274.062460017631</v>
      </c>
    </row>
    <row r="12" spans="1:19" x14ac:dyDescent="0.25">
      <c r="A12" s="32" t="s">
        <v>367</v>
      </c>
      <c r="B12" s="32"/>
      <c r="C12" s="32">
        <v>0</v>
      </c>
      <c r="D12" s="32">
        <v>0</v>
      </c>
      <c r="E12" s="32">
        <v>0</v>
      </c>
      <c r="F12" s="32">
        <v>0</v>
      </c>
      <c r="G12" s="157">
        <f>Estimation!D13</f>
        <v>1000</v>
      </c>
      <c r="H12" s="157">
        <f>G12*1.1</f>
        <v>1100</v>
      </c>
      <c r="I12" s="157">
        <f t="shared" ref="I12:S12" si="11">H12*1.1</f>
        <v>1210</v>
      </c>
      <c r="J12" s="157">
        <f>I12*1.1</f>
        <v>1331</v>
      </c>
      <c r="K12" s="157">
        <f>J12*1.1</f>
        <v>1464.1000000000001</v>
      </c>
      <c r="L12" s="157">
        <f>K12*1.1</f>
        <v>1610.5100000000002</v>
      </c>
      <c r="M12" s="157">
        <f t="shared" si="11"/>
        <v>1771.5610000000004</v>
      </c>
      <c r="N12" s="157">
        <f t="shared" si="11"/>
        <v>1948.7171000000005</v>
      </c>
      <c r="O12" s="157">
        <f t="shared" si="11"/>
        <v>2143.5888100000006</v>
      </c>
      <c r="P12" s="157">
        <f t="shared" si="11"/>
        <v>2357.9476910000008</v>
      </c>
      <c r="Q12" s="157">
        <f t="shared" si="11"/>
        <v>2593.7424601000012</v>
      </c>
      <c r="R12" s="157">
        <f t="shared" si="11"/>
        <v>2853.1167061100014</v>
      </c>
      <c r="S12" s="157">
        <f t="shared" si="11"/>
        <v>3138.4283767210018</v>
      </c>
    </row>
    <row r="13" spans="1:19" x14ac:dyDescent="0.25">
      <c r="A13" s="32" t="s">
        <v>363</v>
      </c>
      <c r="B13" s="32"/>
      <c r="C13" s="32">
        <v>0</v>
      </c>
      <c r="D13" s="32">
        <v>0</v>
      </c>
      <c r="E13" s="32">
        <v>0</v>
      </c>
      <c r="F13" s="32">
        <v>0</v>
      </c>
      <c r="G13" s="230">
        <f>Estimation!D14</f>
        <v>3500</v>
      </c>
      <c r="H13" s="230">
        <f>G13*1.1</f>
        <v>3850.0000000000005</v>
      </c>
      <c r="I13" s="230">
        <f t="shared" ref="I13" si="12">H13*1.1</f>
        <v>4235.0000000000009</v>
      </c>
      <c r="J13" s="230">
        <f>I13*1.05</f>
        <v>4446.7500000000009</v>
      </c>
      <c r="K13" s="230">
        <f>J13*1.05</f>
        <v>4669.0875000000015</v>
      </c>
      <c r="L13" s="230">
        <f t="shared" ref="L13:S13" si="13">K13*1.05</f>
        <v>4902.5418750000017</v>
      </c>
      <c r="M13" s="230">
        <f t="shared" si="13"/>
        <v>5147.668968750002</v>
      </c>
      <c r="N13" s="230">
        <f t="shared" si="13"/>
        <v>5405.0524171875022</v>
      </c>
      <c r="O13" s="230">
        <f t="shared" si="13"/>
        <v>5675.3050380468776</v>
      </c>
      <c r="P13" s="230">
        <f t="shared" si="13"/>
        <v>5959.0702899492217</v>
      </c>
      <c r="Q13" s="230">
        <f t="shared" si="13"/>
        <v>6257.0238044466832</v>
      </c>
      <c r="R13" s="230">
        <f t="shared" si="13"/>
        <v>6569.8749946690177</v>
      </c>
      <c r="S13" s="230">
        <f t="shared" si="13"/>
        <v>6898.368744402469</v>
      </c>
    </row>
    <row r="14" spans="1:19" x14ac:dyDescent="0.25">
      <c r="A14" s="32" t="s">
        <v>358</v>
      </c>
      <c r="B14" s="32"/>
      <c r="C14" s="32">
        <v>0</v>
      </c>
      <c r="D14" s="32">
        <v>0</v>
      </c>
      <c r="E14" s="32">
        <v>0</v>
      </c>
      <c r="F14" s="32">
        <v>0</v>
      </c>
      <c r="G14" s="230">
        <f>+Estimation!D15</f>
        <v>2250</v>
      </c>
      <c r="H14" s="230">
        <f>+G14*1.1</f>
        <v>2475</v>
      </c>
      <c r="I14" s="230">
        <f t="shared" ref="I14:N16" si="14">+H14*1.1</f>
        <v>2722.5</v>
      </c>
      <c r="J14" s="230">
        <f t="shared" si="14"/>
        <v>2994.7500000000005</v>
      </c>
      <c r="K14" s="230">
        <f>+J14*1.05</f>
        <v>3144.4875000000006</v>
      </c>
      <c r="L14" s="230">
        <f t="shared" ref="L14:S14" si="15">+K14*1.05</f>
        <v>3301.7118750000009</v>
      </c>
      <c r="M14" s="230">
        <f t="shared" si="15"/>
        <v>3466.7974687500009</v>
      </c>
      <c r="N14" s="230">
        <f t="shared" si="15"/>
        <v>3640.137342187501</v>
      </c>
      <c r="O14" s="230">
        <f t="shared" si="15"/>
        <v>3822.1442092968764</v>
      </c>
      <c r="P14" s="230">
        <f t="shared" si="15"/>
        <v>4013.2514197617202</v>
      </c>
      <c r="Q14" s="230">
        <f t="shared" si="15"/>
        <v>4213.9139907498065</v>
      </c>
      <c r="R14" s="230">
        <f t="shared" si="15"/>
        <v>4424.6096902872969</v>
      </c>
      <c r="S14" s="230">
        <f t="shared" si="15"/>
        <v>4645.8401748016622</v>
      </c>
    </row>
    <row r="15" spans="1:19" x14ac:dyDescent="0.25">
      <c r="A15" s="32" t="s">
        <v>452</v>
      </c>
      <c r="B15" s="32"/>
      <c r="C15" s="32">
        <v>0</v>
      </c>
      <c r="D15" s="32">
        <v>0</v>
      </c>
      <c r="E15" s="32">
        <v>0</v>
      </c>
      <c r="F15" s="32">
        <v>0</v>
      </c>
      <c r="G15" s="230">
        <f>+Estimation!D16</f>
        <v>2400</v>
      </c>
      <c r="H15" s="230">
        <f>+G15*1.1</f>
        <v>2640</v>
      </c>
      <c r="I15" s="230">
        <f t="shared" si="14"/>
        <v>2904.0000000000005</v>
      </c>
      <c r="J15" s="230">
        <f t="shared" si="14"/>
        <v>3194.4000000000005</v>
      </c>
      <c r="K15" s="230">
        <f t="shared" si="14"/>
        <v>3513.8400000000011</v>
      </c>
      <c r="L15" s="230">
        <f t="shared" si="14"/>
        <v>3865.2240000000015</v>
      </c>
      <c r="M15" s="230">
        <f t="shared" si="14"/>
        <v>4251.7464000000018</v>
      </c>
      <c r="N15" s="230">
        <f t="shared" si="14"/>
        <v>4676.921040000002</v>
      </c>
      <c r="O15" s="230">
        <f t="shared" ref="O15:O16" si="16">+N15*1.1</f>
        <v>5144.6131440000026</v>
      </c>
      <c r="P15" s="230">
        <f t="shared" ref="P15:P16" si="17">+O15*1.1</f>
        <v>5659.0744584000031</v>
      </c>
      <c r="Q15" s="230">
        <f t="shared" ref="Q15:Q16" si="18">+P15*1.1</f>
        <v>6224.981904240004</v>
      </c>
      <c r="R15" s="230">
        <f t="shared" ref="R15:R16" si="19">+Q15*1.1</f>
        <v>6847.4800946640053</v>
      </c>
      <c r="S15" s="230">
        <f t="shared" ref="S15:S16" si="20">+R15*1.1</f>
        <v>7532.2281041304068</v>
      </c>
    </row>
    <row r="16" spans="1:19" x14ac:dyDescent="0.25">
      <c r="A16" s="32" t="s">
        <v>373</v>
      </c>
      <c r="B16" s="32"/>
      <c r="C16" s="32">
        <v>0</v>
      </c>
      <c r="D16" s="32">
        <v>0</v>
      </c>
      <c r="E16" s="32">
        <v>0</v>
      </c>
      <c r="F16" s="32">
        <v>0</v>
      </c>
      <c r="G16" s="230">
        <v>1000</v>
      </c>
      <c r="H16" s="230">
        <f>+G16*1.1</f>
        <v>1100</v>
      </c>
      <c r="I16" s="230">
        <f t="shared" si="14"/>
        <v>1210</v>
      </c>
      <c r="J16" s="230">
        <f t="shared" si="14"/>
        <v>1331</v>
      </c>
      <c r="K16" s="230">
        <f t="shared" si="14"/>
        <v>1464.1000000000001</v>
      </c>
      <c r="L16" s="230">
        <f t="shared" si="14"/>
        <v>1610.5100000000002</v>
      </c>
      <c r="M16" s="230">
        <f t="shared" si="14"/>
        <v>1771.5610000000004</v>
      </c>
      <c r="N16" s="157">
        <f t="shared" si="14"/>
        <v>1948.7171000000005</v>
      </c>
      <c r="O16" s="157">
        <f t="shared" si="16"/>
        <v>2143.5888100000006</v>
      </c>
      <c r="P16" s="157">
        <f t="shared" si="17"/>
        <v>2357.9476910000008</v>
      </c>
      <c r="Q16" s="157">
        <f t="shared" si="18"/>
        <v>2593.7424601000012</v>
      </c>
      <c r="R16" s="157">
        <f t="shared" si="19"/>
        <v>2853.1167061100014</v>
      </c>
      <c r="S16" s="157">
        <f t="shared" si="20"/>
        <v>3138.4283767210018</v>
      </c>
    </row>
    <row r="17" spans="1:19" x14ac:dyDescent="0.25">
      <c r="A17" s="231" t="s">
        <v>13</v>
      </c>
      <c r="B17" s="231"/>
      <c r="C17" s="32">
        <v>0</v>
      </c>
      <c r="D17" s="32">
        <v>0</v>
      </c>
      <c r="E17" s="32">
        <v>0</v>
      </c>
      <c r="F17" s="32">
        <v>0</v>
      </c>
      <c r="G17" s="142"/>
      <c r="H17" s="142"/>
      <c r="I17" s="142"/>
      <c r="J17" s="142"/>
      <c r="K17" s="142"/>
      <c r="L17" s="142"/>
      <c r="M17" s="142"/>
      <c r="N17" s="61"/>
    </row>
    <row r="18" spans="1:19" x14ac:dyDescent="0.25">
      <c r="A18" s="32" t="s">
        <v>56</v>
      </c>
      <c r="B18" s="32"/>
      <c r="C18" s="32">
        <v>0</v>
      </c>
      <c r="D18" s="32">
        <v>0</v>
      </c>
      <c r="E18" s="32">
        <v>0</v>
      </c>
      <c r="F18" s="341"/>
      <c r="G18" s="142">
        <f>ROUND((G6*G11)*G9*365/100000,2)</f>
        <v>673.43</v>
      </c>
      <c r="H18" s="142">
        <f>ROUND((H6*H11)*H9*365/100000,2)</f>
        <v>903.38</v>
      </c>
      <c r="I18" s="142">
        <f>ROUND((I6*I11)*I9*365/100000,2)</f>
        <v>993.71</v>
      </c>
      <c r="J18" s="142">
        <f>ROUND((J6*J11)*J9*365/100000,2)</f>
        <v>1147.74</v>
      </c>
      <c r="K18" s="142">
        <f t="shared" ref="K18:S18" si="21">ROUND((K6*K11)*K9*365/100000,2)</f>
        <v>1205.1199999999999</v>
      </c>
      <c r="L18" s="142">
        <f t="shared" si="21"/>
        <v>1380.42</v>
      </c>
      <c r="M18" s="142">
        <f t="shared" si="21"/>
        <v>1449.44</v>
      </c>
      <c r="N18" s="142">
        <f t="shared" si="21"/>
        <v>1521.91</v>
      </c>
      <c r="O18" s="142">
        <f t="shared" si="21"/>
        <v>1598</v>
      </c>
      <c r="P18" s="142">
        <f t="shared" si="21"/>
        <v>1677.9</v>
      </c>
      <c r="Q18" s="142">
        <f t="shared" si="21"/>
        <v>1761.8</v>
      </c>
      <c r="R18" s="142">
        <f t="shared" si="21"/>
        <v>1849.89</v>
      </c>
      <c r="S18" s="142">
        <f t="shared" si="21"/>
        <v>1942.38</v>
      </c>
    </row>
    <row r="19" spans="1:19" x14ac:dyDescent="0.25">
      <c r="A19" s="32" t="s">
        <v>368</v>
      </c>
      <c r="B19" s="32"/>
      <c r="C19" s="32">
        <v>0</v>
      </c>
      <c r="D19" s="32">
        <v>0</v>
      </c>
      <c r="E19" s="32">
        <v>0</v>
      </c>
      <c r="F19" s="32">
        <v>0</v>
      </c>
      <c r="G19" s="142">
        <f>ROUND((G8*G12)*G9/100000,2)</f>
        <v>107.75</v>
      </c>
      <c r="H19" s="142">
        <f>ROUND((H8*H12)*H9/100000,2)</f>
        <v>144.54</v>
      </c>
      <c r="I19" s="142">
        <f t="shared" ref="I19:S19" si="22">ROUND((I8*I12)*I9/100000,2)</f>
        <v>158.99</v>
      </c>
      <c r="J19" s="142">
        <f t="shared" si="22"/>
        <v>192.38</v>
      </c>
      <c r="K19" s="142">
        <f t="shared" si="22"/>
        <v>211.62</v>
      </c>
      <c r="L19" s="142">
        <f t="shared" si="22"/>
        <v>253.95</v>
      </c>
      <c r="M19" s="142">
        <f t="shared" si="22"/>
        <v>279.33999999999997</v>
      </c>
      <c r="N19" s="142">
        <f t="shared" si="22"/>
        <v>307.27</v>
      </c>
      <c r="O19" s="142">
        <f t="shared" si="22"/>
        <v>338</v>
      </c>
      <c r="P19" s="142">
        <f t="shared" si="22"/>
        <v>371.8</v>
      </c>
      <c r="Q19" s="142">
        <f t="shared" si="22"/>
        <v>408.98</v>
      </c>
      <c r="R19" s="142">
        <f t="shared" si="22"/>
        <v>449.88</v>
      </c>
      <c r="S19" s="142">
        <f t="shared" si="22"/>
        <v>494.87</v>
      </c>
    </row>
    <row r="20" spans="1:19" x14ac:dyDescent="0.25">
      <c r="A20" s="10" t="s">
        <v>365</v>
      </c>
      <c r="B20" s="32"/>
      <c r="C20" s="32">
        <v>0</v>
      </c>
      <c r="D20" s="32">
        <v>0</v>
      </c>
      <c r="E20" s="32">
        <v>0</v>
      </c>
      <c r="F20" s="32">
        <v>0</v>
      </c>
      <c r="G20" s="142">
        <f>(G7*25%*2*G13)*G9/10^5</f>
        <v>47.139749999999999</v>
      </c>
      <c r="H20" s="142">
        <f t="shared" ref="H20:M20" si="23">(H7*25%*2*H13)*H9/10^5</f>
        <v>63.236250000000013</v>
      </c>
      <c r="I20" s="142">
        <f t="shared" si="23"/>
        <v>69.559875000000019</v>
      </c>
      <c r="J20" s="142">
        <f t="shared" si="23"/>
        <v>80.34165562500003</v>
      </c>
      <c r="K20" s="142">
        <f t="shared" si="23"/>
        <v>84.358738406250026</v>
      </c>
      <c r="L20" s="142">
        <f t="shared" si="23"/>
        <v>96.629100356250035</v>
      </c>
      <c r="M20" s="142">
        <f t="shared" si="23"/>
        <v>101.46055537406255</v>
      </c>
      <c r="N20" s="142">
        <f>(N7*25%*2*N13)*N9/10^5</f>
        <v>106.53358314276566</v>
      </c>
      <c r="O20" s="142">
        <f t="shared" ref="O20:S20" si="24">(O7*25%*2*O13)*O9/10^5</f>
        <v>111.86026229990395</v>
      </c>
      <c r="P20" s="142">
        <f t="shared" si="24"/>
        <v>117.45327541489914</v>
      </c>
      <c r="Q20" s="142">
        <f t="shared" si="24"/>
        <v>123.3259391856441</v>
      </c>
      <c r="R20" s="142">
        <f t="shared" si="24"/>
        <v>129.49223614492635</v>
      </c>
      <c r="S20" s="142">
        <f t="shared" si="24"/>
        <v>135.96684795217266</v>
      </c>
    </row>
    <row r="21" spans="1:19" x14ac:dyDescent="0.25">
      <c r="A21" s="10" t="s">
        <v>342</v>
      </c>
      <c r="B21" s="32"/>
      <c r="C21" s="32">
        <v>0</v>
      </c>
      <c r="D21" s="32">
        <v>0</v>
      </c>
      <c r="E21" s="32">
        <v>0</v>
      </c>
      <c r="F21" s="32">
        <v>0</v>
      </c>
      <c r="G21" s="142">
        <f>(G14*G7*G9)/10^5</f>
        <v>60.608249999999998</v>
      </c>
      <c r="H21" s="142">
        <f>G21*1.05</f>
        <v>63.638662500000002</v>
      </c>
      <c r="I21" s="142">
        <f t="shared" ref="I21:N21" si="25">H21*1.05</f>
        <v>66.82059562500001</v>
      </c>
      <c r="J21" s="142">
        <f t="shared" si="25"/>
        <v>70.16162540625001</v>
      </c>
      <c r="K21" s="142">
        <f t="shared" si="25"/>
        <v>73.669706676562512</v>
      </c>
      <c r="L21" s="142">
        <f t="shared" si="25"/>
        <v>77.353192010390643</v>
      </c>
      <c r="M21" s="142">
        <f t="shared" si="25"/>
        <v>81.220851610910174</v>
      </c>
      <c r="N21" s="142">
        <f t="shared" si="25"/>
        <v>85.281894191455692</v>
      </c>
      <c r="O21" s="142">
        <f t="shared" ref="O21:O22" si="26">N21*1.05</f>
        <v>89.54598890102848</v>
      </c>
      <c r="P21" s="142">
        <f t="shared" ref="P21:P22" si="27">O21*1.05</f>
        <v>94.023288346079909</v>
      </c>
      <c r="Q21" s="142">
        <f t="shared" ref="Q21:Q22" si="28">P21*1.05</f>
        <v>98.724452763383908</v>
      </c>
      <c r="R21" s="142">
        <f t="shared" ref="R21:R22" si="29">Q21*1.05</f>
        <v>103.66067540155311</v>
      </c>
      <c r="S21" s="142">
        <f t="shared" ref="S21:S22" si="30">R21*1.05</f>
        <v>108.84370917163076</v>
      </c>
    </row>
    <row r="22" spans="1:19" x14ac:dyDescent="0.25">
      <c r="A22" s="32" t="s">
        <v>366</v>
      </c>
      <c r="B22" s="32"/>
      <c r="C22" s="32">
        <v>0</v>
      </c>
      <c r="D22" s="32">
        <v>0</v>
      </c>
      <c r="E22" s="32">
        <v>0</v>
      </c>
      <c r="F22" s="32">
        <v>0</v>
      </c>
      <c r="G22" s="142">
        <f>+Estimation!D23</f>
        <v>72</v>
      </c>
      <c r="H22" s="142">
        <f>G22*1.1</f>
        <v>79.2</v>
      </c>
      <c r="I22" s="142">
        <f t="shared" ref="I22:N22" si="31">H22*1.1</f>
        <v>87.12</v>
      </c>
      <c r="J22" s="142">
        <f t="shared" si="31"/>
        <v>95.832000000000008</v>
      </c>
      <c r="K22" s="142">
        <f t="shared" si="31"/>
        <v>105.41520000000001</v>
      </c>
      <c r="L22" s="142">
        <f t="shared" si="31"/>
        <v>115.95672000000002</v>
      </c>
      <c r="M22" s="142">
        <f t="shared" si="31"/>
        <v>127.55239200000003</v>
      </c>
      <c r="N22" s="142">
        <f t="shared" si="31"/>
        <v>140.30763120000003</v>
      </c>
      <c r="O22" s="142">
        <f t="shared" si="26"/>
        <v>147.32301276000004</v>
      </c>
      <c r="P22" s="142">
        <f t="shared" si="27"/>
        <v>154.68916339800006</v>
      </c>
      <c r="Q22" s="142">
        <f t="shared" si="28"/>
        <v>162.42362156790008</v>
      </c>
      <c r="R22" s="142">
        <f t="shared" si="29"/>
        <v>170.5448026462951</v>
      </c>
      <c r="S22" s="142">
        <f t="shared" si="30"/>
        <v>179.07204277860987</v>
      </c>
    </row>
    <row r="23" spans="1:19" x14ac:dyDescent="0.25">
      <c r="A23" s="32" t="s">
        <v>38</v>
      </c>
      <c r="B23" s="32"/>
      <c r="C23" s="32">
        <v>0</v>
      </c>
      <c r="D23" s="32">
        <v>0</v>
      </c>
      <c r="E23" s="32">
        <v>0</v>
      </c>
      <c r="F23" s="3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2">
        <v>0</v>
      </c>
      <c r="P23" s="142">
        <v>0</v>
      </c>
      <c r="Q23" s="142">
        <v>0</v>
      </c>
      <c r="R23" s="142">
        <v>0</v>
      </c>
      <c r="S23" s="142">
        <v>0</v>
      </c>
    </row>
    <row r="24" spans="1:19" x14ac:dyDescent="0.25">
      <c r="A24" s="147" t="s">
        <v>41</v>
      </c>
      <c r="B24" s="147"/>
      <c r="C24" s="147">
        <v>0</v>
      </c>
      <c r="D24" s="147">
        <v>0</v>
      </c>
      <c r="E24" s="147">
        <v>0</v>
      </c>
      <c r="F24" s="147">
        <v>0</v>
      </c>
      <c r="G24" s="147">
        <f t="shared" ref="G24:S24" si="32">ROUND(SUM(G18:G23),2)</f>
        <v>960.93</v>
      </c>
      <c r="H24" s="167">
        <f t="shared" si="32"/>
        <v>1253.99</v>
      </c>
      <c r="I24" s="167">
        <f t="shared" si="32"/>
        <v>1376.2</v>
      </c>
      <c r="J24" s="167">
        <f t="shared" si="32"/>
        <v>1586.46</v>
      </c>
      <c r="K24" s="167">
        <f t="shared" si="32"/>
        <v>1680.18</v>
      </c>
      <c r="L24" s="167">
        <f t="shared" si="32"/>
        <v>1924.31</v>
      </c>
      <c r="M24" s="167">
        <f t="shared" si="32"/>
        <v>2039.01</v>
      </c>
      <c r="N24" s="167">
        <f t="shared" si="32"/>
        <v>2161.3000000000002</v>
      </c>
      <c r="O24" s="167">
        <f t="shared" si="32"/>
        <v>2284.73</v>
      </c>
      <c r="P24" s="167">
        <f t="shared" si="32"/>
        <v>2415.87</v>
      </c>
      <c r="Q24" s="167">
        <f t="shared" si="32"/>
        <v>2555.25</v>
      </c>
      <c r="R24" s="167">
        <f t="shared" si="32"/>
        <v>2703.47</v>
      </c>
      <c r="S24" s="167">
        <f t="shared" si="32"/>
        <v>2861.13</v>
      </c>
    </row>
    <row r="25" spans="1:19" x14ac:dyDescent="0.25">
      <c r="A25" s="231" t="s">
        <v>14</v>
      </c>
      <c r="B25" s="38"/>
      <c r="C25" s="32">
        <v>0</v>
      </c>
      <c r="D25" s="32">
        <v>0</v>
      </c>
      <c r="E25" s="32">
        <v>0</v>
      </c>
      <c r="F25" s="32">
        <v>0</v>
      </c>
      <c r="G25" s="62"/>
      <c r="H25" s="62"/>
      <c r="I25" s="62"/>
      <c r="J25" s="62"/>
      <c r="K25" s="62"/>
      <c r="L25" s="62"/>
      <c r="M25" s="62"/>
      <c r="N25" s="62"/>
      <c r="O25" s="44"/>
      <c r="P25" s="44"/>
      <c r="Q25" s="44"/>
    </row>
    <row r="26" spans="1:19" x14ac:dyDescent="0.25">
      <c r="A26" s="32" t="s">
        <v>391</v>
      </c>
      <c r="B26" s="232">
        <v>0.05</v>
      </c>
      <c r="C26" s="32">
        <v>0</v>
      </c>
      <c r="D26" s="32">
        <v>0</v>
      </c>
      <c r="E26" s="32">
        <v>0</v>
      </c>
      <c r="F26" s="32">
        <v>0</v>
      </c>
      <c r="G26" s="142">
        <f>ROUND((G24-G22)*$B26,2)</f>
        <v>44.45</v>
      </c>
      <c r="H26" s="142">
        <f>ROUND(H18*$B26,2)</f>
        <v>45.17</v>
      </c>
      <c r="I26" s="142">
        <f t="shared" ref="I26:M26" si="33">ROUND(I18*$B26,2)</f>
        <v>49.69</v>
      </c>
      <c r="J26" s="142">
        <f t="shared" si="33"/>
        <v>57.39</v>
      </c>
      <c r="K26" s="142">
        <f t="shared" si="33"/>
        <v>60.26</v>
      </c>
      <c r="L26" s="142">
        <f t="shared" si="33"/>
        <v>69.02</v>
      </c>
      <c r="M26" s="142">
        <f t="shared" si="33"/>
        <v>72.47</v>
      </c>
      <c r="N26" s="142">
        <f>ROUND(N18*$B26,2)</f>
        <v>76.099999999999994</v>
      </c>
      <c r="O26" s="142">
        <f t="shared" ref="O26:S26" si="34">ROUND(O18*$B26,2)</f>
        <v>79.900000000000006</v>
      </c>
      <c r="P26" s="142">
        <f t="shared" si="34"/>
        <v>83.9</v>
      </c>
      <c r="Q26" s="142">
        <f t="shared" si="34"/>
        <v>88.09</v>
      </c>
      <c r="R26" s="142">
        <f t="shared" si="34"/>
        <v>92.49</v>
      </c>
      <c r="S26" s="142">
        <f t="shared" si="34"/>
        <v>97.12</v>
      </c>
    </row>
    <row r="27" spans="1:19" x14ac:dyDescent="0.25">
      <c r="A27" s="32" t="s">
        <v>369</v>
      </c>
      <c r="B27" s="232"/>
      <c r="C27" s="32">
        <v>0</v>
      </c>
      <c r="D27" s="32">
        <v>0</v>
      </c>
      <c r="E27" s="32">
        <v>0</v>
      </c>
      <c r="F27" s="32">
        <v>0</v>
      </c>
      <c r="G27" s="142">
        <f>+(G15*G7*G9)/100000</f>
        <v>64.648799999999994</v>
      </c>
      <c r="H27" s="142">
        <f t="shared" ref="H27:S27" si="35">+(H15*H7*H9)/100000</f>
        <v>86.724000000000004</v>
      </c>
      <c r="I27" s="142">
        <f t="shared" si="35"/>
        <v>95.396400000000014</v>
      </c>
      <c r="J27" s="142">
        <f t="shared" si="35"/>
        <v>115.42964400000002</v>
      </c>
      <c r="K27" s="142">
        <f t="shared" si="35"/>
        <v>126.97260840000006</v>
      </c>
      <c r="L27" s="142">
        <f t="shared" si="35"/>
        <v>152.36713008000004</v>
      </c>
      <c r="M27" s="142">
        <f t="shared" si="35"/>
        <v>167.60384308800008</v>
      </c>
      <c r="N27" s="142">
        <f t="shared" si="35"/>
        <v>184.36422739680006</v>
      </c>
      <c r="O27" s="142">
        <f t="shared" si="35"/>
        <v>202.8006501364801</v>
      </c>
      <c r="P27" s="142">
        <f t="shared" si="35"/>
        <v>223.08071515012813</v>
      </c>
      <c r="Q27" s="142">
        <f t="shared" si="35"/>
        <v>245.38878666514094</v>
      </c>
      <c r="R27" s="142">
        <f t="shared" si="35"/>
        <v>269.92766533165508</v>
      </c>
      <c r="S27" s="142">
        <f t="shared" si="35"/>
        <v>296.92043186482061</v>
      </c>
    </row>
    <row r="28" spans="1:19" x14ac:dyDescent="0.25">
      <c r="A28" s="32" t="s">
        <v>370</v>
      </c>
      <c r="B28" s="232">
        <v>0.3</v>
      </c>
      <c r="C28" s="32">
        <v>0</v>
      </c>
      <c r="D28" s="32">
        <v>0</v>
      </c>
      <c r="E28" s="32">
        <v>0</v>
      </c>
      <c r="F28" s="32">
        <v>0</v>
      </c>
      <c r="G28" s="142">
        <f>+G19*30%</f>
        <v>32.324999999999996</v>
      </c>
      <c r="H28" s="142">
        <f t="shared" ref="H28:S28" si="36">+H19*30%</f>
        <v>43.361999999999995</v>
      </c>
      <c r="I28" s="142">
        <f t="shared" si="36"/>
        <v>47.697000000000003</v>
      </c>
      <c r="J28" s="142">
        <f t="shared" si="36"/>
        <v>57.713999999999999</v>
      </c>
      <c r="K28" s="142">
        <f t="shared" si="36"/>
        <v>63.485999999999997</v>
      </c>
      <c r="L28" s="142">
        <f t="shared" si="36"/>
        <v>76.184999999999988</v>
      </c>
      <c r="M28" s="142">
        <f t="shared" si="36"/>
        <v>83.801999999999992</v>
      </c>
      <c r="N28" s="142">
        <f t="shared" si="36"/>
        <v>92.180999999999997</v>
      </c>
      <c r="O28" s="142">
        <f t="shared" si="36"/>
        <v>101.39999999999999</v>
      </c>
      <c r="P28" s="142">
        <f t="shared" si="36"/>
        <v>111.54</v>
      </c>
      <c r="Q28" s="142">
        <f t="shared" si="36"/>
        <v>122.694</v>
      </c>
      <c r="R28" s="142">
        <f t="shared" si="36"/>
        <v>134.964</v>
      </c>
      <c r="S28" s="142">
        <f t="shared" si="36"/>
        <v>148.46099999999998</v>
      </c>
    </row>
    <row r="29" spans="1:19" x14ac:dyDescent="0.25">
      <c r="A29" s="32" t="s">
        <v>90</v>
      </c>
      <c r="B29" s="232">
        <f>Estimation!B31</f>
        <v>0.02</v>
      </c>
      <c r="C29" s="32">
        <v>0</v>
      </c>
      <c r="D29" s="32">
        <v>0</v>
      </c>
      <c r="E29" s="32">
        <v>0</v>
      </c>
      <c r="F29" s="32">
        <v>0</v>
      </c>
      <c r="G29" s="142">
        <f t="shared" ref="G29:N29" si="37">ROUND($B29*G24,2)</f>
        <v>19.22</v>
      </c>
      <c r="H29" s="142">
        <f t="shared" si="37"/>
        <v>25.08</v>
      </c>
      <c r="I29" s="142">
        <f t="shared" si="37"/>
        <v>27.52</v>
      </c>
      <c r="J29" s="142">
        <f t="shared" si="37"/>
        <v>31.73</v>
      </c>
      <c r="K29" s="142">
        <f t="shared" si="37"/>
        <v>33.6</v>
      </c>
      <c r="L29" s="142">
        <f t="shared" si="37"/>
        <v>38.49</v>
      </c>
      <c r="M29" s="142">
        <f t="shared" si="37"/>
        <v>40.78</v>
      </c>
      <c r="N29" s="142">
        <f t="shared" si="37"/>
        <v>43.23</v>
      </c>
      <c r="O29" s="142">
        <f t="shared" ref="O29:S29" si="38">ROUND($B29*O24,2)</f>
        <v>45.69</v>
      </c>
      <c r="P29" s="142">
        <f t="shared" si="38"/>
        <v>48.32</v>
      </c>
      <c r="Q29" s="142">
        <f t="shared" si="38"/>
        <v>51.11</v>
      </c>
      <c r="R29" s="142">
        <f t="shared" si="38"/>
        <v>54.07</v>
      </c>
      <c r="S29" s="142">
        <f t="shared" si="38"/>
        <v>57.22</v>
      </c>
    </row>
    <row r="30" spans="1:19" x14ac:dyDescent="0.25">
      <c r="A30" s="32" t="s">
        <v>372</v>
      </c>
      <c r="B30" s="232"/>
      <c r="C30" s="32">
        <v>0</v>
      </c>
      <c r="D30" s="32">
        <v>0</v>
      </c>
      <c r="E30" s="32">
        <v>0</v>
      </c>
      <c r="F30" s="32">
        <v>0</v>
      </c>
      <c r="G30" s="142">
        <f>+(G16*G7*G9)/10^5</f>
        <v>26.937000000000001</v>
      </c>
      <c r="H30" s="142">
        <f t="shared" ref="H30:N30" si="39">+(H16*H7*H9)/10^5</f>
        <v>36.134999999999998</v>
      </c>
      <c r="I30" s="142">
        <f t="shared" si="39"/>
        <v>39.7485</v>
      </c>
      <c r="J30" s="142">
        <f t="shared" si="39"/>
        <v>48.095685000000003</v>
      </c>
      <c r="K30" s="142">
        <f t="shared" si="39"/>
        <v>52.905253500000008</v>
      </c>
      <c r="L30" s="142">
        <f t="shared" si="39"/>
        <v>63.486304200000006</v>
      </c>
      <c r="M30" s="142">
        <f t="shared" si="39"/>
        <v>69.834934620000027</v>
      </c>
      <c r="N30" s="142">
        <f t="shared" si="39"/>
        <v>76.818428082000011</v>
      </c>
      <c r="O30" s="142">
        <f t="shared" ref="O30:S30" si="40">+(O16*O7*O9)/10^5</f>
        <v>84.500270890200028</v>
      </c>
      <c r="P30" s="142">
        <f t="shared" si="40"/>
        <v>92.950297979220025</v>
      </c>
      <c r="Q30" s="142">
        <f t="shared" si="40"/>
        <v>102.24532777714204</v>
      </c>
      <c r="R30" s="142">
        <f t="shared" si="40"/>
        <v>112.46986055485625</v>
      </c>
      <c r="S30" s="142">
        <f t="shared" si="40"/>
        <v>123.71684661034188</v>
      </c>
    </row>
    <row r="31" spans="1:19" ht="15.75" x14ac:dyDescent="0.25">
      <c r="A31" s="368" t="s">
        <v>371</v>
      </c>
      <c r="B31" s="232">
        <v>0.3</v>
      </c>
      <c r="C31" s="32">
        <v>0</v>
      </c>
      <c r="D31" s="32">
        <v>0</v>
      </c>
      <c r="E31" s="32">
        <v>0</v>
      </c>
      <c r="F31" s="32">
        <v>0</v>
      </c>
      <c r="G31" s="142">
        <f>ROUND($B31*G22,2)</f>
        <v>21.6</v>
      </c>
      <c r="H31" s="142">
        <f t="shared" ref="H31:N31" si="41">ROUND($B31*H21,2)</f>
        <v>19.09</v>
      </c>
      <c r="I31" s="142">
        <f t="shared" si="41"/>
        <v>20.05</v>
      </c>
      <c r="J31" s="142">
        <f t="shared" si="41"/>
        <v>21.05</v>
      </c>
      <c r="K31" s="142">
        <f t="shared" si="41"/>
        <v>22.1</v>
      </c>
      <c r="L31" s="142">
        <f t="shared" si="41"/>
        <v>23.21</v>
      </c>
      <c r="M31" s="142">
        <f t="shared" si="41"/>
        <v>24.37</v>
      </c>
      <c r="N31" s="142">
        <f t="shared" si="41"/>
        <v>25.58</v>
      </c>
      <c r="O31" s="142">
        <f t="shared" ref="O31:S31" si="42">ROUND($B31*O21,2)</f>
        <v>26.86</v>
      </c>
      <c r="P31" s="142">
        <f t="shared" si="42"/>
        <v>28.21</v>
      </c>
      <c r="Q31" s="142">
        <f t="shared" si="42"/>
        <v>29.62</v>
      </c>
      <c r="R31" s="142">
        <f t="shared" si="42"/>
        <v>31.1</v>
      </c>
      <c r="S31" s="142">
        <f t="shared" si="42"/>
        <v>32.65</v>
      </c>
    </row>
    <row r="32" spans="1:19" x14ac:dyDescent="0.25">
      <c r="A32" s="32" t="s">
        <v>8</v>
      </c>
      <c r="B32" s="32"/>
      <c r="C32" s="32">
        <v>0</v>
      </c>
      <c r="D32" s="32">
        <v>0</v>
      </c>
      <c r="E32" s="32">
        <v>0</v>
      </c>
      <c r="F32" s="32">
        <v>0</v>
      </c>
      <c r="G32" s="142">
        <f>Estimation!G54</f>
        <v>160.91999999999999</v>
      </c>
      <c r="H32" s="142">
        <f>ROUND(G32*110%,2)</f>
        <v>177.01</v>
      </c>
      <c r="I32" s="142">
        <f t="shared" ref="I32:N33" si="43">ROUND(H32*110%,2)</f>
        <v>194.71</v>
      </c>
      <c r="J32" s="142">
        <f t="shared" si="43"/>
        <v>214.18</v>
      </c>
      <c r="K32" s="142">
        <f t="shared" si="43"/>
        <v>235.6</v>
      </c>
      <c r="L32" s="142">
        <f t="shared" si="43"/>
        <v>259.16000000000003</v>
      </c>
      <c r="M32" s="142">
        <f t="shared" si="43"/>
        <v>285.08</v>
      </c>
      <c r="N32" s="142">
        <f t="shared" si="43"/>
        <v>313.58999999999997</v>
      </c>
      <c r="O32" s="142">
        <f t="shared" ref="O32:O35" si="44">ROUND(N32*110%,2)</f>
        <v>344.95</v>
      </c>
      <c r="P32" s="142">
        <f t="shared" ref="P32:P35" si="45">ROUND(O32*110%,2)</f>
        <v>379.45</v>
      </c>
      <c r="Q32" s="142">
        <f t="shared" ref="Q32:Q35" si="46">ROUND(P32*110%,2)</f>
        <v>417.4</v>
      </c>
      <c r="R32" s="142">
        <f t="shared" ref="R32:R35" si="47">ROUND(Q32*110%,2)</f>
        <v>459.14</v>
      </c>
      <c r="S32" s="142">
        <f t="shared" ref="S32:S35" si="48">ROUND(R32*110%,2)</f>
        <v>505.05</v>
      </c>
    </row>
    <row r="33" spans="1:20" x14ac:dyDescent="0.25">
      <c r="A33" s="32" t="s">
        <v>394</v>
      </c>
      <c r="B33" s="232">
        <v>2.5000000000000001E-2</v>
      </c>
      <c r="C33" s="32">
        <v>0</v>
      </c>
      <c r="D33" s="32">
        <v>0</v>
      </c>
      <c r="E33" s="32">
        <v>0</v>
      </c>
      <c r="F33" s="32">
        <v>0</v>
      </c>
      <c r="G33" s="142">
        <f>+G24*B33</f>
        <v>24.023250000000001</v>
      </c>
      <c r="H33" s="142">
        <f>ROUND(G33*110%,2)</f>
        <v>26.43</v>
      </c>
      <c r="I33" s="142">
        <f t="shared" si="43"/>
        <v>29.07</v>
      </c>
      <c r="J33" s="142">
        <f t="shared" si="43"/>
        <v>31.98</v>
      </c>
      <c r="K33" s="142">
        <f t="shared" si="43"/>
        <v>35.18</v>
      </c>
      <c r="L33" s="142">
        <f t="shared" si="43"/>
        <v>38.700000000000003</v>
      </c>
      <c r="M33" s="142">
        <f t="shared" si="43"/>
        <v>42.57</v>
      </c>
      <c r="N33" s="142">
        <f t="shared" si="43"/>
        <v>46.83</v>
      </c>
      <c r="O33" s="142">
        <f t="shared" si="44"/>
        <v>51.51</v>
      </c>
      <c r="P33" s="142">
        <f t="shared" si="45"/>
        <v>56.66</v>
      </c>
      <c r="Q33" s="142">
        <f t="shared" si="46"/>
        <v>62.33</v>
      </c>
      <c r="R33" s="142">
        <f t="shared" si="47"/>
        <v>68.56</v>
      </c>
      <c r="S33" s="142">
        <f t="shared" si="48"/>
        <v>75.42</v>
      </c>
    </row>
    <row r="34" spans="1:20" x14ac:dyDescent="0.25">
      <c r="A34" s="32" t="s">
        <v>9</v>
      </c>
      <c r="B34" s="32"/>
      <c r="C34" s="32">
        <v>0</v>
      </c>
      <c r="D34" s="32">
        <v>0</v>
      </c>
      <c r="E34" s="32">
        <v>0</v>
      </c>
      <c r="F34" s="32">
        <v>0</v>
      </c>
      <c r="G34" s="142">
        <f>Estimation!G56</f>
        <v>36</v>
      </c>
      <c r="H34" s="142">
        <f>ROUND(G34*110%,2)</f>
        <v>39.6</v>
      </c>
      <c r="I34" s="142">
        <f t="shared" ref="I34:N34" si="49">ROUND(H34*110%,2)</f>
        <v>43.56</v>
      </c>
      <c r="J34" s="142">
        <f t="shared" si="49"/>
        <v>47.92</v>
      </c>
      <c r="K34" s="142">
        <f t="shared" si="49"/>
        <v>52.71</v>
      </c>
      <c r="L34" s="142">
        <f t="shared" si="49"/>
        <v>57.98</v>
      </c>
      <c r="M34" s="142">
        <f t="shared" si="49"/>
        <v>63.78</v>
      </c>
      <c r="N34" s="142">
        <f t="shared" si="49"/>
        <v>70.16</v>
      </c>
      <c r="O34" s="142">
        <f t="shared" si="44"/>
        <v>77.180000000000007</v>
      </c>
      <c r="P34" s="142">
        <f t="shared" si="45"/>
        <v>84.9</v>
      </c>
      <c r="Q34" s="142">
        <f t="shared" si="46"/>
        <v>93.39</v>
      </c>
      <c r="R34" s="142">
        <f t="shared" si="47"/>
        <v>102.73</v>
      </c>
      <c r="S34" s="142">
        <f t="shared" si="48"/>
        <v>113</v>
      </c>
    </row>
    <row r="35" spans="1:20" x14ac:dyDescent="0.25">
      <c r="A35" s="32" t="s">
        <v>393</v>
      </c>
      <c r="B35" s="32"/>
      <c r="C35" s="32">
        <v>0</v>
      </c>
      <c r="D35" s="32">
        <v>0</v>
      </c>
      <c r="E35" s="32">
        <v>0</v>
      </c>
      <c r="F35" s="32">
        <v>0</v>
      </c>
      <c r="G35" s="142">
        <f>Estimation!G65</f>
        <v>9.5</v>
      </c>
      <c r="H35" s="142">
        <f>ROUND(G35*110%,2)</f>
        <v>10.45</v>
      </c>
      <c r="I35" s="142">
        <f t="shared" ref="I35:N35" si="50">ROUND(H35*110%,2)</f>
        <v>11.5</v>
      </c>
      <c r="J35" s="142">
        <f t="shared" si="50"/>
        <v>12.65</v>
      </c>
      <c r="K35" s="142">
        <f t="shared" si="50"/>
        <v>13.92</v>
      </c>
      <c r="L35" s="142">
        <f t="shared" si="50"/>
        <v>15.31</v>
      </c>
      <c r="M35" s="142">
        <f t="shared" si="50"/>
        <v>16.84</v>
      </c>
      <c r="N35" s="142">
        <f t="shared" si="50"/>
        <v>18.52</v>
      </c>
      <c r="O35" s="142">
        <f t="shared" si="44"/>
        <v>20.37</v>
      </c>
      <c r="P35" s="142">
        <f t="shared" si="45"/>
        <v>22.41</v>
      </c>
      <c r="Q35" s="142">
        <f t="shared" si="46"/>
        <v>24.65</v>
      </c>
      <c r="R35" s="142">
        <f t="shared" si="47"/>
        <v>27.12</v>
      </c>
      <c r="S35" s="142">
        <f t="shared" si="48"/>
        <v>29.83</v>
      </c>
    </row>
    <row r="36" spans="1:20" x14ac:dyDescent="0.25">
      <c r="A36" s="32" t="s">
        <v>29</v>
      </c>
      <c r="B36" s="32"/>
      <c r="C36" s="32">
        <v>0</v>
      </c>
      <c r="D36" s="32">
        <v>0</v>
      </c>
      <c r="E36" s="32">
        <v>0</v>
      </c>
      <c r="F36" s="32">
        <v>0</v>
      </c>
      <c r="G36" s="142">
        <f>+Depreciation!G38</f>
        <v>313.51100000000002</v>
      </c>
      <c r="H36" s="142">
        <f>+Depreciation!H38</f>
        <v>276.50280000000004</v>
      </c>
      <c r="I36" s="142">
        <f>+Depreciation!I38</f>
        <v>244.88368500000001</v>
      </c>
      <c r="J36" s="142">
        <f>+Depreciation!J38</f>
        <v>217.52562675000001</v>
      </c>
      <c r="K36" s="142">
        <f>+Depreciation!K38</f>
        <v>193.63611978750001</v>
      </c>
      <c r="L36" s="142">
        <f>+Depreciation!L38</f>
        <v>172.63748036437497</v>
      </c>
      <c r="M36" s="142">
        <f>+Depreciation!M38</f>
        <v>154.09278412021879</v>
      </c>
      <c r="N36" s="142">
        <f>+Depreciation!N38</f>
        <v>137.65999480363595</v>
      </c>
      <c r="O36" s="142">
        <f>+Depreciation!O38</f>
        <v>123.06318809759557</v>
      </c>
      <c r="P36" s="142">
        <f>+Depreciation!P38</f>
        <v>110.07418937193071</v>
      </c>
      <c r="Q36" s="142">
        <f>+Depreciation!Q38</f>
        <v>98.500596241770154</v>
      </c>
      <c r="R36" s="142">
        <f>+Depreciation!R38</f>
        <v>88.177750794901968</v>
      </c>
      <c r="S36" s="142">
        <f>+Depreciation!S38</f>
        <v>78.963185110923007</v>
      </c>
      <c r="T36" s="10">
        <f>SUM(C36:S36)</f>
        <v>2209.2284004428511</v>
      </c>
    </row>
    <row r="37" spans="1:20" x14ac:dyDescent="0.25">
      <c r="A37" s="32" t="s">
        <v>396</v>
      </c>
      <c r="B37" s="32"/>
      <c r="C37" s="32">
        <v>0</v>
      </c>
      <c r="D37" s="32">
        <v>0</v>
      </c>
      <c r="E37" s="32">
        <v>0</v>
      </c>
      <c r="F37" s="32">
        <v>0</v>
      </c>
      <c r="G37" s="142">
        <v>6</v>
      </c>
      <c r="H37" s="142">
        <f>+G37*1.1</f>
        <v>6.6000000000000005</v>
      </c>
      <c r="I37" s="142">
        <f t="shared" ref="I37:N37" si="51">+H37*1.1</f>
        <v>7.2600000000000016</v>
      </c>
      <c r="J37" s="142">
        <f t="shared" si="51"/>
        <v>7.9860000000000024</v>
      </c>
      <c r="K37" s="142">
        <f t="shared" si="51"/>
        <v>8.7846000000000029</v>
      </c>
      <c r="L37" s="142">
        <f t="shared" si="51"/>
        <v>9.6630600000000033</v>
      </c>
      <c r="M37" s="142">
        <f t="shared" si="51"/>
        <v>10.629366000000005</v>
      </c>
      <c r="N37" s="142">
        <f t="shared" si="51"/>
        <v>11.692302600000007</v>
      </c>
      <c r="O37" s="142">
        <f t="shared" ref="O37:S37" si="52">+N37*1.1</f>
        <v>12.861532860000008</v>
      </c>
      <c r="P37" s="142">
        <f t="shared" si="52"/>
        <v>14.147686146000009</v>
      </c>
      <c r="Q37" s="142">
        <f t="shared" si="52"/>
        <v>15.56245476060001</v>
      </c>
      <c r="R37" s="142">
        <f t="shared" si="52"/>
        <v>17.118700236660011</v>
      </c>
      <c r="S37" s="142">
        <f t="shared" si="52"/>
        <v>18.830570260326013</v>
      </c>
    </row>
    <row r="38" spans="1:20" x14ac:dyDescent="0.25">
      <c r="A38" s="32" t="s">
        <v>397</v>
      </c>
      <c r="B38" s="32"/>
      <c r="C38" s="32">
        <v>0</v>
      </c>
      <c r="D38" s="32">
        <v>0</v>
      </c>
      <c r="E38" s="32">
        <v>0</v>
      </c>
      <c r="F38" s="32">
        <v>0</v>
      </c>
      <c r="G38" s="142">
        <v>10</v>
      </c>
      <c r="H38" s="142">
        <f>+G38*1.1</f>
        <v>11</v>
      </c>
      <c r="I38" s="142">
        <f t="shared" ref="I38:N38" si="53">+H38*1.1</f>
        <v>12.100000000000001</v>
      </c>
      <c r="J38" s="142">
        <f t="shared" si="53"/>
        <v>13.310000000000002</v>
      </c>
      <c r="K38" s="142">
        <f t="shared" si="53"/>
        <v>14.641000000000004</v>
      </c>
      <c r="L38" s="142">
        <f t="shared" si="53"/>
        <v>16.105100000000004</v>
      </c>
      <c r="M38" s="142">
        <f t="shared" si="53"/>
        <v>17.715610000000005</v>
      </c>
      <c r="N38" s="142">
        <f t="shared" si="53"/>
        <v>19.487171000000007</v>
      </c>
      <c r="O38" s="142">
        <f t="shared" ref="O38:S38" si="54">+N38*1.1</f>
        <v>21.43588810000001</v>
      </c>
      <c r="P38" s="142">
        <f t="shared" si="54"/>
        <v>23.579476910000015</v>
      </c>
      <c r="Q38" s="142">
        <f t="shared" si="54"/>
        <v>25.937424601000018</v>
      </c>
      <c r="R38" s="142">
        <f t="shared" si="54"/>
        <v>28.531167061100021</v>
      </c>
      <c r="S38" s="142">
        <f t="shared" si="54"/>
        <v>31.384283767210025</v>
      </c>
    </row>
    <row r="39" spans="1:20" x14ac:dyDescent="0.25">
      <c r="A39" s="32" t="s">
        <v>395</v>
      </c>
      <c r="B39" s="32"/>
      <c r="C39" s="32">
        <v>0</v>
      </c>
      <c r="D39" s="32">
        <v>0</v>
      </c>
      <c r="E39" s="32">
        <v>0</v>
      </c>
      <c r="F39" s="32">
        <v>0</v>
      </c>
      <c r="G39" s="291">
        <v>2.62</v>
      </c>
      <c r="H39" s="291">
        <v>2.62</v>
      </c>
      <c r="I39" s="291">
        <v>2.62</v>
      </c>
      <c r="J39" s="291">
        <v>2.61</v>
      </c>
      <c r="K39" s="291">
        <v>2.61</v>
      </c>
      <c r="L39" s="142">
        <v>0</v>
      </c>
      <c r="M39" s="142">
        <v>0</v>
      </c>
      <c r="N39" s="142">
        <v>0</v>
      </c>
      <c r="O39" s="142">
        <v>0</v>
      </c>
      <c r="P39" s="142">
        <v>0</v>
      </c>
      <c r="Q39" s="142">
        <v>0</v>
      </c>
      <c r="R39" s="142">
        <v>0</v>
      </c>
      <c r="S39" s="142">
        <v>0</v>
      </c>
    </row>
    <row r="40" spans="1:20" x14ac:dyDescent="0.25">
      <c r="A40" s="32" t="s">
        <v>46</v>
      </c>
      <c r="B40" s="32"/>
      <c r="C40" s="32">
        <v>0</v>
      </c>
      <c r="D40" s="32">
        <v>0</v>
      </c>
      <c r="E40" s="32">
        <v>0</v>
      </c>
      <c r="F40" s="32">
        <v>0</v>
      </c>
      <c r="G40" s="142">
        <f>+'Debt Schedule '!E235</f>
        <v>188.3505625</v>
      </c>
      <c r="H40" s="142">
        <f>+'Debt Schedule '!F235</f>
        <v>174.82517499999989</v>
      </c>
      <c r="I40" s="142">
        <f>+'Debt Schedule '!G235</f>
        <v>158.99057499999978</v>
      </c>
      <c r="J40" s="142">
        <f>+'Debt Schedule '!H235</f>
        <v>143.15597499999967</v>
      </c>
      <c r="K40" s="142">
        <f>+'Debt Schedule '!I235</f>
        <v>127.32137499999955</v>
      </c>
      <c r="L40" s="142">
        <f>+'Debt Schedule '!J235</f>
        <v>111.48677499999944</v>
      </c>
      <c r="M40" s="142">
        <f>+'Debt Schedule '!K235</f>
        <v>95.652174999999346</v>
      </c>
      <c r="N40" s="142">
        <f>+'Debt Schedule '!L235</f>
        <v>79.817574999999351</v>
      </c>
      <c r="O40" s="142">
        <f>+'Debt Schedule '!M235</f>
        <v>63.982974999999371</v>
      </c>
      <c r="P40" s="142">
        <f>+'Debt Schedule '!N235</f>
        <v>48.148374999999383</v>
      </c>
      <c r="Q40" s="142">
        <f>+'Debt Schedule '!O235</f>
        <v>32.313774999999403</v>
      </c>
      <c r="R40" s="142">
        <f>+'Debt Schedule '!P235</f>
        <v>16.479174999999419</v>
      </c>
      <c r="S40" s="142">
        <f>+'Debt Schedule '!Q235</f>
        <v>2.3016124999996599</v>
      </c>
      <c r="T40" s="10">
        <f>SUM(C40:S40)</f>
        <v>1242.8260999999943</v>
      </c>
    </row>
    <row r="41" spans="1:20" x14ac:dyDescent="0.25">
      <c r="A41" s="147" t="s">
        <v>42</v>
      </c>
      <c r="B41" s="147"/>
      <c r="C41" s="147"/>
      <c r="D41" s="147"/>
      <c r="E41" s="147"/>
      <c r="F41" s="147"/>
      <c r="G41" s="166">
        <f t="shared" ref="G41:N41" si="55">ROUND(SUM(G26:G40),2)</f>
        <v>960.11</v>
      </c>
      <c r="H41" s="166">
        <f t="shared" si="55"/>
        <v>980.6</v>
      </c>
      <c r="I41" s="166">
        <f t="shared" si="55"/>
        <v>984.8</v>
      </c>
      <c r="J41" s="166">
        <f t="shared" si="55"/>
        <v>1022.73</v>
      </c>
      <c r="K41" s="166">
        <f t="shared" si="55"/>
        <v>1043.73</v>
      </c>
      <c r="L41" s="166">
        <f t="shared" si="55"/>
        <v>1103.8</v>
      </c>
      <c r="M41" s="166">
        <f t="shared" si="55"/>
        <v>1145.22</v>
      </c>
      <c r="N41" s="166">
        <f t="shared" si="55"/>
        <v>1196.03</v>
      </c>
      <c r="O41" s="166">
        <f t="shared" ref="O41:S41" si="56">ROUND(SUM(O26:O40),2)</f>
        <v>1256.5</v>
      </c>
      <c r="P41" s="166">
        <f t="shared" si="56"/>
        <v>1327.37</v>
      </c>
      <c r="Q41" s="166">
        <f t="shared" si="56"/>
        <v>1409.23</v>
      </c>
      <c r="R41" s="166">
        <f t="shared" si="56"/>
        <v>1502.88</v>
      </c>
      <c r="S41" s="166">
        <f t="shared" si="56"/>
        <v>1610.87</v>
      </c>
    </row>
    <row r="42" spans="1:20" x14ac:dyDescent="0.25">
      <c r="A42" s="39" t="s">
        <v>102</v>
      </c>
      <c r="B42" s="38"/>
      <c r="C42" s="39"/>
      <c r="D42" s="39"/>
      <c r="E42" s="39"/>
      <c r="F42" s="39"/>
      <c r="G42" s="39">
        <f t="shared" ref="G42:N42" si="57">G24-G41</f>
        <v>0.81999999999993634</v>
      </c>
      <c r="H42" s="39">
        <f t="shared" si="57"/>
        <v>273.39</v>
      </c>
      <c r="I42" s="39">
        <f t="shared" si="57"/>
        <v>391.40000000000009</v>
      </c>
      <c r="J42" s="39">
        <f t="shared" si="57"/>
        <v>563.73</v>
      </c>
      <c r="K42" s="39">
        <f t="shared" si="57"/>
        <v>636.45000000000005</v>
      </c>
      <c r="L42" s="39">
        <f t="shared" si="57"/>
        <v>820.51</v>
      </c>
      <c r="M42" s="39">
        <f t="shared" si="57"/>
        <v>893.79</v>
      </c>
      <c r="N42" s="39">
        <f t="shared" si="57"/>
        <v>965.27000000000021</v>
      </c>
      <c r="O42" s="39">
        <f t="shared" ref="O42:S42" si="58">O24-O41</f>
        <v>1028.23</v>
      </c>
      <c r="P42" s="39">
        <f t="shared" si="58"/>
        <v>1088.5</v>
      </c>
      <c r="Q42" s="39">
        <f t="shared" si="58"/>
        <v>1146.02</v>
      </c>
      <c r="R42" s="39">
        <f t="shared" si="58"/>
        <v>1200.5899999999997</v>
      </c>
      <c r="S42" s="39">
        <f t="shared" si="58"/>
        <v>1250.2600000000002</v>
      </c>
      <c r="T42" s="29">
        <f>SUM(G42:S42)</f>
        <v>10258.960000000001</v>
      </c>
    </row>
    <row r="43" spans="1:20" x14ac:dyDescent="0.25">
      <c r="A43" s="32" t="s">
        <v>47</v>
      </c>
      <c r="B43" s="233"/>
      <c r="C43" s="211">
        <f>(30%)</f>
        <v>0.3</v>
      </c>
      <c r="D43" s="211"/>
      <c r="E43" s="211"/>
      <c r="F43" s="211"/>
      <c r="G43" s="158">
        <f>+G42*$C$43</f>
        <v>0.2459999999999809</v>
      </c>
      <c r="H43" s="158">
        <f>+H42*$C$43</f>
        <v>82.016999999999996</v>
      </c>
      <c r="I43" s="158">
        <f>+I42*$C$43</f>
        <v>117.42000000000002</v>
      </c>
      <c r="J43" s="158">
        <f t="shared" ref="J43:N43" si="59">+J42*$C$43</f>
        <v>169.119</v>
      </c>
      <c r="K43" s="158">
        <f t="shared" si="59"/>
        <v>190.935</v>
      </c>
      <c r="L43" s="158">
        <f t="shared" si="59"/>
        <v>246.15299999999999</v>
      </c>
      <c r="M43" s="158">
        <f t="shared" si="59"/>
        <v>268.137</v>
      </c>
      <c r="N43" s="158">
        <f t="shared" si="59"/>
        <v>289.58100000000007</v>
      </c>
      <c r="O43" s="158">
        <f t="shared" ref="O43" si="60">+O42*$C$43</f>
        <v>308.46899999999999</v>
      </c>
      <c r="P43" s="158">
        <f t="shared" ref="P43" si="61">+P42*$C$43</f>
        <v>326.55</v>
      </c>
      <c r="Q43" s="158">
        <f t="shared" ref="Q43" si="62">+Q42*$C$43</f>
        <v>343.80599999999998</v>
      </c>
      <c r="R43" s="158">
        <f t="shared" ref="R43" si="63">+R42*$C$43</f>
        <v>360.17699999999991</v>
      </c>
      <c r="S43" s="158">
        <f t="shared" ref="S43" si="64">+S42*$C$43</f>
        <v>375.07800000000003</v>
      </c>
    </row>
    <row r="44" spans="1:20" x14ac:dyDescent="0.25">
      <c r="A44" s="147" t="s">
        <v>16</v>
      </c>
      <c r="B44" s="147"/>
      <c r="C44" s="162"/>
      <c r="D44" s="162"/>
      <c r="E44" s="162"/>
      <c r="F44" s="162"/>
      <c r="G44" s="168">
        <f>G42-G43</f>
        <v>0.57399999999995543</v>
      </c>
      <c r="H44" s="168">
        <f>H42-H43</f>
        <v>191.37299999999999</v>
      </c>
      <c r="I44" s="168">
        <f t="shared" ref="I44:S44" si="65">I42-I43</f>
        <v>273.98000000000008</v>
      </c>
      <c r="J44" s="168">
        <f t="shared" si="65"/>
        <v>394.61099999999999</v>
      </c>
      <c r="K44" s="168">
        <f t="shared" si="65"/>
        <v>445.51500000000004</v>
      </c>
      <c r="L44" s="168">
        <f t="shared" si="65"/>
        <v>574.35699999999997</v>
      </c>
      <c r="M44" s="168">
        <f t="shared" si="65"/>
        <v>625.65300000000002</v>
      </c>
      <c r="N44" s="168">
        <f t="shared" si="65"/>
        <v>675.68900000000008</v>
      </c>
      <c r="O44" s="168">
        <f t="shared" si="65"/>
        <v>719.76099999999997</v>
      </c>
      <c r="P44" s="168">
        <f t="shared" si="65"/>
        <v>761.95</v>
      </c>
      <c r="Q44" s="168">
        <f t="shared" si="65"/>
        <v>802.21399999999994</v>
      </c>
      <c r="R44" s="168">
        <f t="shared" si="65"/>
        <v>840.41299999999978</v>
      </c>
      <c r="S44" s="168">
        <f t="shared" si="65"/>
        <v>875.18200000000024</v>
      </c>
    </row>
    <row r="45" spans="1:20" x14ac:dyDescent="0.25">
      <c r="A45" s="13" t="s">
        <v>157</v>
      </c>
      <c r="B45" s="13"/>
      <c r="C45" s="41"/>
      <c r="D45" s="41"/>
      <c r="E45" s="41"/>
      <c r="F45" s="41"/>
      <c r="G45" s="39">
        <f>(G42+G40+G36)/G40</f>
        <v>2.6688614880032544</v>
      </c>
      <c r="H45" s="39">
        <f>(H42+H40+H36)/H40</f>
        <v>4.145386812854615</v>
      </c>
      <c r="I45" s="39">
        <f t="shared" ref="I45:O45" si="66">(I42+I40+I36)/I40</f>
        <v>5.0020214091307045</v>
      </c>
      <c r="J45" s="39">
        <f t="shared" si="66"/>
        <v>6.4573735168930382</v>
      </c>
      <c r="K45" s="39">
        <f t="shared" si="66"/>
        <v>7.5196132211696813</v>
      </c>
      <c r="L45" s="39">
        <f t="shared" si="66"/>
        <v>9.9082088917217312</v>
      </c>
      <c r="M45" s="39">
        <f t="shared" si="66"/>
        <v>11.955138073130339</v>
      </c>
      <c r="N45" s="39">
        <f t="shared" si="66"/>
        <v>14.818134600100857</v>
      </c>
      <c r="O45" s="39">
        <f t="shared" si="66"/>
        <v>18.993742680730413</v>
      </c>
      <c r="P45" s="39">
        <f>(P42+P40+P36)/P40</f>
        <v>25.893346647149485</v>
      </c>
      <c r="Q45" s="39">
        <f>(Q42+Q40+Q36)/Q40</f>
        <v>39.513624491158744</v>
      </c>
      <c r="R45" s="39">
        <f>(R42+R40+R36)/R40</f>
        <v>79.205841663490276</v>
      </c>
      <c r="S45" s="39">
        <f>(S42+S40+S36)/S40</f>
        <v>578.51823346072354</v>
      </c>
    </row>
    <row r="46" spans="1:20" x14ac:dyDescent="0.25">
      <c r="A46" s="13" t="s">
        <v>142</v>
      </c>
      <c r="B46" s="13"/>
      <c r="C46" s="13"/>
      <c r="D46" s="13"/>
      <c r="E46" s="13"/>
      <c r="F46" s="13"/>
      <c r="G46" s="407">
        <f>+(T36+T40+T42)/T40</f>
        <v>11.032126297028128</v>
      </c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</row>
    <row r="47" spans="1:20" hidden="1" x14ac:dyDescent="0.25">
      <c r="A47" s="13"/>
      <c r="B47" s="13"/>
      <c r="C47" s="13"/>
      <c r="D47" s="13"/>
      <c r="E47" s="13"/>
      <c r="F47" s="13"/>
      <c r="G47" s="64"/>
      <c r="H47" s="22"/>
      <c r="I47" s="64"/>
      <c r="J47" s="64"/>
      <c r="K47" s="64"/>
    </row>
    <row r="48" spans="1:20" hidden="1" x14ac:dyDescent="0.25">
      <c r="A48" s="13"/>
      <c r="B48" s="13"/>
      <c r="C48" s="13"/>
      <c r="D48" s="13"/>
      <c r="E48" s="13"/>
      <c r="F48" s="13"/>
      <c r="G48" s="64" t="s">
        <v>0</v>
      </c>
      <c r="H48" s="22"/>
      <c r="I48" s="64"/>
      <c r="J48" s="64"/>
      <c r="K48" s="64"/>
    </row>
    <row r="49" spans="1:14" hidden="1" x14ac:dyDescent="0.25">
      <c r="A49" s="13"/>
      <c r="B49" s="13"/>
      <c r="C49" s="13"/>
      <c r="D49" s="13"/>
      <c r="E49" s="13"/>
      <c r="F49" s="13"/>
      <c r="G49" s="64"/>
      <c r="H49" s="22"/>
      <c r="I49" s="64"/>
      <c r="J49" s="64"/>
      <c r="K49" s="64"/>
    </row>
    <row r="50" spans="1:14" hidden="1" x14ac:dyDescent="0.25">
      <c r="A50" s="13"/>
      <c r="B50" s="13"/>
      <c r="C50" s="13"/>
      <c r="D50" s="13"/>
      <c r="E50" s="13"/>
      <c r="F50" s="13"/>
      <c r="G50" s="64"/>
      <c r="H50" s="64"/>
      <c r="I50" s="64"/>
      <c r="J50" s="64"/>
      <c r="K50" s="64"/>
    </row>
    <row r="51" spans="1:14" hidden="1" x14ac:dyDescent="0.25">
      <c r="A51" s="13"/>
      <c r="B51" s="13"/>
      <c r="C51" s="13"/>
      <c r="D51" s="13"/>
      <c r="E51" s="13"/>
      <c r="F51" s="13"/>
      <c r="G51" s="64"/>
      <c r="H51" s="64"/>
      <c r="I51" s="64"/>
      <c r="J51" s="64"/>
      <c r="K51" s="64"/>
    </row>
    <row r="52" spans="1:14" x14ac:dyDescent="0.25">
      <c r="G52" s="51"/>
      <c r="H52" s="51"/>
      <c r="I52" s="51"/>
      <c r="J52" s="51"/>
      <c r="K52" s="51"/>
      <c r="L52" s="51"/>
      <c r="M52" s="51"/>
      <c r="N52" s="51"/>
    </row>
    <row r="53" spans="1:14" x14ac:dyDescent="0.25">
      <c r="G53" s="51"/>
      <c r="H53" s="51"/>
      <c r="I53" s="51"/>
      <c r="J53" s="51"/>
      <c r="K53" s="51"/>
    </row>
  </sheetData>
  <mergeCells count="5">
    <mergeCell ref="A3:L3"/>
    <mergeCell ref="C5:F5"/>
    <mergeCell ref="G46:S46"/>
    <mergeCell ref="A1:Q1"/>
    <mergeCell ref="A2:Q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rowBreaks count="2" manualBreakCount="2">
    <brk id="42" max="19" man="1"/>
    <brk id="44" max="16383" man="1"/>
  </rowBreaks>
  <ignoredErrors>
    <ignoredError sqref="J12:L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44"/>
  <sheetViews>
    <sheetView zoomScaleNormal="100" zoomScaleSheetLayoutView="115" workbookViewId="0">
      <selection sqref="A1:R1"/>
    </sheetView>
  </sheetViews>
  <sheetFormatPr defaultColWidth="8.85546875" defaultRowHeight="13.5" customHeight="1" x14ac:dyDescent="0.25"/>
  <cols>
    <col min="1" max="1" width="40.5703125" style="10" customWidth="1"/>
    <col min="2" max="3" width="8.42578125" style="10" bestFit="1" customWidth="1"/>
    <col min="4" max="4" width="9.85546875" style="10" customWidth="1"/>
    <col min="5" max="5" width="9.7109375" style="10" customWidth="1"/>
    <col min="6" max="6" width="9.28515625" style="10" customWidth="1"/>
    <col min="7" max="7" width="10.140625" style="10" customWidth="1"/>
    <col min="8" max="8" width="10" style="10" customWidth="1"/>
    <col min="9" max="9" width="9.42578125" style="10" customWidth="1"/>
    <col min="10" max="10" width="10" style="10" customWidth="1"/>
    <col min="11" max="11" width="10.28515625" style="10" customWidth="1"/>
    <col min="12" max="12" width="11.5703125" style="10" bestFit="1" customWidth="1"/>
    <col min="13" max="13" width="9.5703125" style="10" bestFit="1" customWidth="1"/>
    <col min="14" max="19" width="12.28515625" style="10" bestFit="1" customWidth="1"/>
    <col min="20" max="20" width="11.28515625" style="10" bestFit="1" customWidth="1"/>
    <col min="21" max="16384" width="8.85546875" style="10"/>
  </cols>
  <sheetData>
    <row r="1" spans="1:18" ht="13.5" customHeight="1" x14ac:dyDescent="0.25">
      <c r="A1" s="408" t="str">
        <f>Cost!A1</f>
        <v>Vaayu Suites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1:18" ht="13.5" customHeight="1" x14ac:dyDescent="0.25">
      <c r="A2" s="408" t="str">
        <f>+Profitability!A2</f>
        <v>LAND IS SITUATED AT KHASARA NO. 579/546, REVENUE VILLAGE-SENA, TEHSIL-BALI, DISTRICT-PALI, RAJASTHAN, HAVING TOTAL AREA OF 32800 SQUARE METERS.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1:18" ht="13.5" customHeight="1" x14ac:dyDescent="0.25">
      <c r="A3" s="409" t="s">
        <v>98</v>
      </c>
      <c r="B3" s="409"/>
      <c r="C3" s="409"/>
      <c r="D3" s="409"/>
      <c r="E3" s="409"/>
      <c r="F3" s="409"/>
      <c r="G3" s="409"/>
      <c r="H3" s="409"/>
      <c r="I3" s="409"/>
      <c r="J3" s="410" t="s">
        <v>97</v>
      </c>
      <c r="K3" s="410"/>
    </row>
    <row r="4" spans="1:18" ht="34.5" customHeight="1" x14ac:dyDescent="0.25">
      <c r="A4" s="161" t="s">
        <v>75</v>
      </c>
      <c r="B4" s="197" t="s">
        <v>362</v>
      </c>
      <c r="C4" s="197" t="s">
        <v>263</v>
      </c>
      <c r="D4" s="197" t="s">
        <v>264</v>
      </c>
      <c r="E4" s="197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  <c r="K4" s="23" t="s">
        <v>151</v>
      </c>
      <c r="L4" s="23" t="s">
        <v>152</v>
      </c>
      <c r="M4" s="23" t="s">
        <v>398</v>
      </c>
      <c r="N4" s="23" t="s">
        <v>399</v>
      </c>
      <c r="O4" s="23" t="s">
        <v>400</v>
      </c>
      <c r="P4" s="23" t="s">
        <v>401</v>
      </c>
      <c r="Q4" s="23" t="s">
        <v>402</v>
      </c>
      <c r="R4" s="23" t="s">
        <v>448</v>
      </c>
    </row>
    <row r="5" spans="1:18" ht="29.25" customHeight="1" x14ac:dyDescent="0.25">
      <c r="A5" s="52"/>
      <c r="B5" s="411" t="s">
        <v>113</v>
      </c>
      <c r="C5" s="412"/>
      <c r="D5" s="412"/>
      <c r="E5" s="413"/>
      <c r="F5" s="25" t="s">
        <v>45</v>
      </c>
      <c r="G5" s="25" t="s">
        <v>45</v>
      </c>
      <c r="H5" s="25" t="s">
        <v>45</v>
      </c>
      <c r="I5" s="25" t="s">
        <v>45</v>
      </c>
      <c r="J5" s="26" t="s">
        <v>45</v>
      </c>
      <c r="K5" s="25" t="s">
        <v>45</v>
      </c>
      <c r="L5" s="25" t="s">
        <v>45</v>
      </c>
      <c r="M5" s="25" t="s">
        <v>45</v>
      </c>
      <c r="N5" s="25" t="s">
        <v>45</v>
      </c>
      <c r="O5" s="25" t="s">
        <v>45</v>
      </c>
      <c r="P5" s="25" t="s">
        <v>45</v>
      </c>
      <c r="Q5" s="25" t="s">
        <v>45</v>
      </c>
      <c r="R5" s="25" t="s">
        <v>45</v>
      </c>
    </row>
    <row r="6" spans="1:18" ht="13.5" customHeight="1" x14ac:dyDescent="0.25">
      <c r="A6" s="231" t="s">
        <v>241</v>
      </c>
      <c r="B6" s="231"/>
      <c r="C6" s="231"/>
      <c r="D6" s="153"/>
      <c r="E6" s="153"/>
      <c r="F6" s="153"/>
      <c r="G6" s="153"/>
      <c r="H6" s="153"/>
      <c r="I6" s="153"/>
      <c r="J6" s="153"/>
      <c r="K6" s="153"/>
      <c r="L6" s="44"/>
      <c r="M6" s="44"/>
    </row>
    <row r="7" spans="1:18" ht="13.5" customHeight="1" x14ac:dyDescent="0.25">
      <c r="A7" s="32" t="s">
        <v>300</v>
      </c>
      <c r="B7" s="32">
        <v>0</v>
      </c>
      <c r="C7" s="33">
        <f>+B10</f>
        <v>5</v>
      </c>
      <c r="D7" s="33">
        <f t="shared" ref="D7:R7" si="0">+C10</f>
        <v>140.38</v>
      </c>
      <c r="E7" s="33">
        <f t="shared" si="0"/>
        <v>560.49</v>
      </c>
      <c r="F7" s="33">
        <f t="shared" si="0"/>
        <v>916</v>
      </c>
      <c r="G7" s="33">
        <f t="shared" si="0"/>
        <v>916.57</v>
      </c>
      <c r="H7" s="33">
        <f t="shared" si="0"/>
        <v>1107.94</v>
      </c>
      <c r="I7" s="33">
        <f t="shared" si="0"/>
        <v>1381.92</v>
      </c>
      <c r="J7" s="33">
        <f t="shared" si="0"/>
        <v>1776.53</v>
      </c>
      <c r="K7" s="33">
        <f t="shared" si="0"/>
        <v>2222.0500000000002</v>
      </c>
      <c r="L7" s="33">
        <f t="shared" si="0"/>
        <v>2796.41</v>
      </c>
      <c r="M7" s="33">
        <f t="shared" si="0"/>
        <v>3422.06</v>
      </c>
      <c r="N7" s="33">
        <f t="shared" si="0"/>
        <v>4097.75</v>
      </c>
      <c r="O7" s="33">
        <f t="shared" si="0"/>
        <v>4817.51</v>
      </c>
      <c r="P7" s="33">
        <f t="shared" si="0"/>
        <v>5579.46</v>
      </c>
      <c r="Q7" s="33">
        <f t="shared" si="0"/>
        <v>6381.67</v>
      </c>
      <c r="R7" s="33">
        <f t="shared" si="0"/>
        <v>7222.08</v>
      </c>
    </row>
    <row r="8" spans="1:18" ht="13.5" customHeight="1" x14ac:dyDescent="0.25">
      <c r="A8" s="32" t="s">
        <v>76</v>
      </c>
      <c r="B8" s="33">
        <f>+Cost!C32</f>
        <v>5</v>
      </c>
      <c r="C8" s="33">
        <f>+Cost!C33</f>
        <v>135.38</v>
      </c>
      <c r="D8" s="153">
        <f>+Cost!C34</f>
        <v>420.11</v>
      </c>
      <c r="E8" s="153">
        <f>+Cost!C35</f>
        <v>355.51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53">
        <v>0</v>
      </c>
      <c r="N8" s="153">
        <v>0</v>
      </c>
      <c r="O8" s="153">
        <v>0</v>
      </c>
      <c r="P8" s="153">
        <v>0</v>
      </c>
      <c r="Q8" s="153">
        <v>0</v>
      </c>
      <c r="R8" s="153">
        <v>0</v>
      </c>
    </row>
    <row r="9" spans="1:18" ht="13.5" customHeight="1" x14ac:dyDescent="0.25">
      <c r="A9" s="32" t="s">
        <v>104</v>
      </c>
      <c r="B9" s="33">
        <f>+Profitability!C44</f>
        <v>0</v>
      </c>
      <c r="C9" s="33">
        <f>+Profitability!D44</f>
        <v>0</v>
      </c>
      <c r="D9" s="33">
        <f>+Profitability!E44</f>
        <v>0</v>
      </c>
      <c r="E9" s="33">
        <f>+Profitability!F44</f>
        <v>0</v>
      </c>
      <c r="F9" s="33">
        <f>+Profitability!G44</f>
        <v>0.57399999999995543</v>
      </c>
      <c r="G9" s="33">
        <f>+Profitability!H44</f>
        <v>191.37299999999999</v>
      </c>
      <c r="H9" s="33">
        <f>+Profitability!I44</f>
        <v>273.98000000000008</v>
      </c>
      <c r="I9" s="33">
        <f>+Profitability!J44</f>
        <v>394.61099999999999</v>
      </c>
      <c r="J9" s="33">
        <f>+Profitability!K44</f>
        <v>445.51500000000004</v>
      </c>
      <c r="K9" s="33">
        <f>+Profitability!L44</f>
        <v>574.35699999999997</v>
      </c>
      <c r="L9" s="33">
        <f>+Profitability!M44</f>
        <v>625.65300000000002</v>
      </c>
      <c r="M9" s="33">
        <f>+Profitability!N44</f>
        <v>675.68900000000008</v>
      </c>
      <c r="N9" s="33">
        <f>+Profitability!O44</f>
        <v>719.76099999999997</v>
      </c>
      <c r="O9" s="33">
        <f>+Profitability!P44</f>
        <v>761.95</v>
      </c>
      <c r="P9" s="33">
        <f>+Profitability!Q44</f>
        <v>802.21399999999994</v>
      </c>
      <c r="Q9" s="33">
        <f>+Profitability!R44</f>
        <v>840.41299999999978</v>
      </c>
      <c r="R9" s="33">
        <f>+Profitability!S44</f>
        <v>875.18200000000024</v>
      </c>
    </row>
    <row r="10" spans="1:18" ht="13.5" customHeight="1" x14ac:dyDescent="0.25">
      <c r="A10" s="32" t="s">
        <v>11</v>
      </c>
      <c r="B10" s="33">
        <f>SUM(B7:B9)</f>
        <v>5</v>
      </c>
      <c r="C10" s="33">
        <f>SUM(C7:C9)</f>
        <v>140.38</v>
      </c>
      <c r="D10" s="33">
        <f>SUM(D7:D9)</f>
        <v>560.49</v>
      </c>
      <c r="E10" s="33">
        <f t="shared" ref="E10:R10" si="1">ROUND(SUM(E7:E9),2)</f>
        <v>916</v>
      </c>
      <c r="F10" s="33">
        <f t="shared" si="1"/>
        <v>916.57</v>
      </c>
      <c r="G10" s="33">
        <f t="shared" si="1"/>
        <v>1107.94</v>
      </c>
      <c r="H10" s="33">
        <f t="shared" si="1"/>
        <v>1381.92</v>
      </c>
      <c r="I10" s="33">
        <f t="shared" si="1"/>
        <v>1776.53</v>
      </c>
      <c r="J10" s="33">
        <f t="shared" si="1"/>
        <v>2222.0500000000002</v>
      </c>
      <c r="K10" s="33">
        <f t="shared" si="1"/>
        <v>2796.41</v>
      </c>
      <c r="L10" s="33">
        <f t="shared" si="1"/>
        <v>3422.06</v>
      </c>
      <c r="M10" s="33">
        <f t="shared" si="1"/>
        <v>4097.75</v>
      </c>
      <c r="N10" s="33">
        <f t="shared" si="1"/>
        <v>4817.51</v>
      </c>
      <c r="O10" s="33">
        <f t="shared" si="1"/>
        <v>5579.46</v>
      </c>
      <c r="P10" s="33">
        <f t="shared" si="1"/>
        <v>6381.67</v>
      </c>
      <c r="Q10" s="33">
        <f t="shared" si="1"/>
        <v>7222.08</v>
      </c>
      <c r="R10" s="33">
        <f t="shared" si="1"/>
        <v>8097.26</v>
      </c>
    </row>
    <row r="11" spans="1:18" ht="15" hidden="1" x14ac:dyDescent="0.25">
      <c r="A11" s="32" t="s">
        <v>139</v>
      </c>
      <c r="B11" s="32"/>
      <c r="C11" s="32"/>
      <c r="D11" s="234">
        <v>0</v>
      </c>
      <c r="E11" s="234">
        <v>0</v>
      </c>
      <c r="F11" s="234">
        <v>0</v>
      </c>
      <c r="G11" s="234">
        <v>0</v>
      </c>
      <c r="H11" s="234">
        <v>0</v>
      </c>
      <c r="I11" s="234">
        <v>0</v>
      </c>
      <c r="J11" s="234">
        <v>0</v>
      </c>
      <c r="K11" s="234">
        <v>0</v>
      </c>
      <c r="L11" s="44"/>
      <c r="M11" s="44"/>
    </row>
    <row r="12" spans="1:18" ht="13.5" customHeight="1" x14ac:dyDescent="0.25">
      <c r="A12" s="147" t="s">
        <v>124</v>
      </c>
      <c r="B12" s="162">
        <f t="shared" ref="B12:R12" si="2">B10-B11</f>
        <v>5</v>
      </c>
      <c r="C12" s="162">
        <f t="shared" si="2"/>
        <v>140.38</v>
      </c>
      <c r="D12" s="162">
        <f t="shared" si="2"/>
        <v>560.49</v>
      </c>
      <c r="E12" s="162">
        <f t="shared" si="2"/>
        <v>916</v>
      </c>
      <c r="F12" s="162">
        <f t="shared" si="2"/>
        <v>916.57</v>
      </c>
      <c r="G12" s="162">
        <f t="shared" si="2"/>
        <v>1107.94</v>
      </c>
      <c r="H12" s="162">
        <f t="shared" si="2"/>
        <v>1381.92</v>
      </c>
      <c r="I12" s="162">
        <f t="shared" si="2"/>
        <v>1776.53</v>
      </c>
      <c r="J12" s="162">
        <f t="shared" si="2"/>
        <v>2222.0500000000002</v>
      </c>
      <c r="K12" s="162">
        <f t="shared" si="2"/>
        <v>2796.41</v>
      </c>
      <c r="L12" s="162">
        <f t="shared" si="2"/>
        <v>3422.06</v>
      </c>
      <c r="M12" s="162">
        <f t="shared" si="2"/>
        <v>4097.75</v>
      </c>
      <c r="N12" s="162">
        <f t="shared" si="2"/>
        <v>4817.51</v>
      </c>
      <c r="O12" s="162">
        <f t="shared" si="2"/>
        <v>5579.46</v>
      </c>
      <c r="P12" s="162">
        <f t="shared" si="2"/>
        <v>6381.67</v>
      </c>
      <c r="Q12" s="162">
        <f t="shared" si="2"/>
        <v>7222.08</v>
      </c>
      <c r="R12" s="162">
        <f t="shared" si="2"/>
        <v>8097.26</v>
      </c>
    </row>
    <row r="13" spans="1:18" ht="13.5" customHeight="1" x14ac:dyDescent="0.25">
      <c r="A13" s="32" t="s">
        <v>43</v>
      </c>
      <c r="B13" s="33">
        <v>0</v>
      </c>
      <c r="C13" s="33">
        <f>+'Debt Schedule '!B238</f>
        <v>280</v>
      </c>
      <c r="D13" s="33">
        <f>+'Debt Schedule '!C238</f>
        <v>1120</v>
      </c>
      <c r="E13" s="33">
        <f>+'Debt Schedule '!D238</f>
        <v>2000</v>
      </c>
      <c r="F13" s="33">
        <f>+'Debt Schedule '!E238</f>
        <v>1930.55</v>
      </c>
      <c r="G13" s="33">
        <f>+'Debt Schedule '!F238</f>
        <v>1763.87</v>
      </c>
      <c r="H13" s="33">
        <f>+'Debt Schedule '!G238</f>
        <v>1597.1899999999998</v>
      </c>
      <c r="I13" s="33">
        <f>+'Debt Schedule '!H238</f>
        <v>1430.5099999999998</v>
      </c>
      <c r="J13" s="33">
        <f>+'Debt Schedule '!I238</f>
        <v>1263.8299999999997</v>
      </c>
      <c r="K13" s="33">
        <f>+'Debt Schedule '!J238</f>
        <v>1097.1499999999996</v>
      </c>
      <c r="L13" s="33">
        <f>+'Debt Schedule '!K238</f>
        <v>930.46999999999957</v>
      </c>
      <c r="M13" s="33">
        <f>+'Debt Schedule '!L238</f>
        <v>763.78999999999951</v>
      </c>
      <c r="N13" s="33">
        <f>+'Debt Schedule '!M238</f>
        <v>597.10999999999945</v>
      </c>
      <c r="O13" s="33">
        <f>+'Debt Schedule '!N238</f>
        <v>430.42999999999944</v>
      </c>
      <c r="P13" s="33">
        <f>+'Debt Schedule '!O238</f>
        <v>263.74999999999943</v>
      </c>
      <c r="Q13" s="33">
        <f>+'Debt Schedule '!P238</f>
        <v>97.069999999999425</v>
      </c>
      <c r="R13" s="33">
        <f>+'Debt Schedule '!Q238</f>
        <v>-5.8264504332328215E-13</v>
      </c>
    </row>
    <row r="14" spans="1:18" ht="13.5" customHeight="1" x14ac:dyDescent="0.25">
      <c r="A14" s="32" t="s">
        <v>159</v>
      </c>
      <c r="B14" s="33">
        <f>Cost!C27/2</f>
        <v>0</v>
      </c>
      <c r="C14" s="33">
        <f>Cost!D27/2</f>
        <v>0</v>
      </c>
      <c r="D14" s="33">
        <f>Cost!E27/2</f>
        <v>0</v>
      </c>
      <c r="E14" s="33">
        <f>Cost!F27/2</f>
        <v>0</v>
      </c>
      <c r="F14" s="33">
        <f>Cost!G27/2</f>
        <v>0</v>
      </c>
      <c r="G14" s="33">
        <f>Cost!H27/2</f>
        <v>0</v>
      </c>
      <c r="H14" s="33">
        <f>Cost!I27/2</f>
        <v>0</v>
      </c>
      <c r="I14" s="33">
        <f>Cost!J27/2</f>
        <v>0</v>
      </c>
      <c r="J14" s="33">
        <f>Cost!K27/2</f>
        <v>0</v>
      </c>
      <c r="K14" s="33">
        <f>Cost!L27/2</f>
        <v>0</v>
      </c>
      <c r="L14" s="33">
        <f>Cost!M27/2</f>
        <v>0</v>
      </c>
      <c r="M14" s="33">
        <f>Cost!N27/2</f>
        <v>0</v>
      </c>
      <c r="N14" s="33">
        <f>Cost!O27/2</f>
        <v>0</v>
      </c>
      <c r="O14" s="33">
        <f>Cost!P27/2</f>
        <v>0</v>
      </c>
      <c r="P14" s="33">
        <f>Cost!Q27/2</f>
        <v>0</v>
      </c>
      <c r="Q14" s="33">
        <f>Cost!R27/2</f>
        <v>0</v>
      </c>
      <c r="R14" s="33">
        <f>Cost!S27/2</f>
        <v>0</v>
      </c>
    </row>
    <row r="15" spans="1:18" ht="27" customHeight="1" x14ac:dyDescent="0.25">
      <c r="A15" s="106" t="s">
        <v>96</v>
      </c>
      <c r="B15" s="235">
        <v>0</v>
      </c>
      <c r="C15" s="236">
        <f>(Profitability!C41-Profitability!C40-Profitability!C36)*30/360</f>
        <v>0</v>
      </c>
      <c r="D15" s="236">
        <v>0</v>
      </c>
      <c r="E15" s="236">
        <v>0</v>
      </c>
      <c r="F15" s="236">
        <f>+(Profitability!G41-Profitability!G40-Profitability!G36)/12</f>
        <v>38.187369791666661</v>
      </c>
      <c r="G15" s="236">
        <f>+(Profitability!H41-Profitability!H40-Profitability!H36)/12</f>
        <v>44.106002083333351</v>
      </c>
      <c r="H15" s="236">
        <f>+(Profitability!I41-Profitability!I40-Profitability!I36)/12</f>
        <v>48.410478333333344</v>
      </c>
      <c r="I15" s="236">
        <f>+(Profitability!J41-Profitability!J40-Profitability!J36)/12</f>
        <v>55.170699854166692</v>
      </c>
      <c r="J15" s="236">
        <f>+(Profitability!K41-Profitability!K40-Profitability!K36)/12</f>
        <v>60.231042101041709</v>
      </c>
      <c r="K15" s="236">
        <f>+(Profitability!L41-Profitability!L40-Profitability!L36)/12</f>
        <v>68.306312052968806</v>
      </c>
      <c r="L15" s="236">
        <f>+(Profitability!M41-Profitability!M40-Profitability!M36)/12</f>
        <v>74.622920073315171</v>
      </c>
      <c r="M15" s="236">
        <f>+(Profitability!N41-Profitability!N40-Profitability!N36)/12</f>
        <v>81.546035849697049</v>
      </c>
      <c r="N15" s="236">
        <f>+(Profitability!O41-Profitability!O40-Profitability!O36)/12</f>
        <v>89.121153075200411</v>
      </c>
      <c r="O15" s="236">
        <f>+(Profitability!P41-Profitability!P40-Profitability!P36)/12</f>
        <v>97.42895296900582</v>
      </c>
      <c r="P15" s="236">
        <f>+(Profitability!Q41-Profitability!Q40-Profitability!Q36)/12</f>
        <v>106.53463572985254</v>
      </c>
      <c r="Q15" s="236">
        <f>+(Profitability!R41-Profitability!R40-Profitability!R36)/12</f>
        <v>116.51858951709154</v>
      </c>
      <c r="R15" s="236">
        <f>+(Profitability!S41-Profitability!S40-Profitability!S36)/12</f>
        <v>127.46710019908977</v>
      </c>
    </row>
    <row r="16" spans="1:18" ht="13.5" customHeight="1" x14ac:dyDescent="0.25">
      <c r="A16" s="147" t="s">
        <v>11</v>
      </c>
      <c r="B16" s="162">
        <f t="shared" ref="B16" si="3">SUM(B12:B15)</f>
        <v>5</v>
      </c>
      <c r="C16" s="162">
        <f>SUM(C12:C15)</f>
        <v>420.38</v>
      </c>
      <c r="D16" s="162">
        <f t="shared" ref="D16:R16" si="4">SUM(D12:D15)</f>
        <v>1680.49</v>
      </c>
      <c r="E16" s="162">
        <f t="shared" si="4"/>
        <v>2916</v>
      </c>
      <c r="F16" s="162">
        <f t="shared" si="4"/>
        <v>2885.3073697916666</v>
      </c>
      <c r="G16" s="162">
        <f t="shared" si="4"/>
        <v>2915.9160020833333</v>
      </c>
      <c r="H16" s="162">
        <f t="shared" si="4"/>
        <v>3027.5204783333329</v>
      </c>
      <c r="I16" s="162">
        <f t="shared" si="4"/>
        <v>3262.2106998541667</v>
      </c>
      <c r="J16" s="162">
        <f t="shared" si="4"/>
        <v>3546.1110421010417</v>
      </c>
      <c r="K16" s="162">
        <f t="shared" si="4"/>
        <v>3961.8663120529682</v>
      </c>
      <c r="L16" s="162">
        <f t="shared" si="4"/>
        <v>4427.1529200733148</v>
      </c>
      <c r="M16" s="162">
        <f t="shared" si="4"/>
        <v>4943.0860358496957</v>
      </c>
      <c r="N16" s="162">
        <f t="shared" si="4"/>
        <v>5503.7411530752006</v>
      </c>
      <c r="O16" s="162">
        <f t="shared" si="4"/>
        <v>6107.3189529690053</v>
      </c>
      <c r="P16" s="162">
        <f t="shared" si="4"/>
        <v>6751.9546357298514</v>
      </c>
      <c r="Q16" s="162">
        <f t="shared" si="4"/>
        <v>7435.6685895170913</v>
      </c>
      <c r="R16" s="162">
        <f t="shared" si="4"/>
        <v>8224.7271001990885</v>
      </c>
    </row>
    <row r="17" spans="1:23" ht="13.5" customHeight="1" x14ac:dyDescent="0.25">
      <c r="A17" s="231" t="s">
        <v>242</v>
      </c>
      <c r="B17" s="237">
        <v>0</v>
      </c>
      <c r="C17" s="237">
        <f t="shared" ref="C17:R17" si="5">C16-C24</f>
        <v>0</v>
      </c>
      <c r="D17" s="237">
        <f t="shared" si="5"/>
        <v>0</v>
      </c>
      <c r="E17" s="237">
        <f t="shared" si="5"/>
        <v>0</v>
      </c>
      <c r="F17" s="237">
        <f t="shared" si="5"/>
        <v>-5.7760416666496894E-3</v>
      </c>
      <c r="G17" s="237">
        <f t="shared" si="5"/>
        <v>3.9375000051222742E-4</v>
      </c>
      <c r="H17" s="237">
        <f t="shared" si="5"/>
        <v>-6.0906666667506215E-3</v>
      </c>
      <c r="I17" s="237">
        <f t="shared" si="5"/>
        <v>-7.1746791668374499E-3</v>
      </c>
      <c r="J17" s="237">
        <f>J16-J24</f>
        <v>1.970694374449522E-3</v>
      </c>
      <c r="K17" s="237">
        <f>K16-K24</f>
        <v>5.3939509680276387E-3</v>
      </c>
      <c r="L17" s="237">
        <f t="shared" si="5"/>
        <v>2.7296284142721561E-3</v>
      </c>
      <c r="M17" s="237">
        <f t="shared" si="5"/>
        <v>9.6697186836536275E-3</v>
      </c>
      <c r="N17" s="237">
        <f t="shared" si="5"/>
        <v>4.2122216646021116E-3</v>
      </c>
      <c r="O17" s="237">
        <f t="shared" si="5"/>
        <v>4.1046570067919674E-3</v>
      </c>
      <c r="P17" s="237">
        <f t="shared" si="5"/>
        <v>4.8878312791202916E-3</v>
      </c>
      <c r="Q17" s="237">
        <f t="shared" si="5"/>
        <v>7.3555255003157072E-3</v>
      </c>
      <c r="R17" s="237">
        <f t="shared" si="5"/>
        <v>5.9141396523045842E-3</v>
      </c>
    </row>
    <row r="18" spans="1:23" ht="13.5" customHeight="1" x14ac:dyDescent="0.25">
      <c r="A18" s="152" t="s">
        <v>257</v>
      </c>
      <c r="B18" s="33">
        <f>+Depreciation!C47</f>
        <v>5</v>
      </c>
      <c r="C18" s="33">
        <f>+Depreciation!D47</f>
        <v>407.3</v>
      </c>
      <c r="D18" s="33">
        <f>+Depreciation!E47</f>
        <v>1667.4099999999999</v>
      </c>
      <c r="E18" s="33">
        <f>+Depreciation!F47</f>
        <v>2902.9199999999996</v>
      </c>
      <c r="F18" s="33">
        <f>+Depreciation!G47</f>
        <v>2589.4089999999997</v>
      </c>
      <c r="G18" s="33">
        <f>+Depreciation!H47</f>
        <v>2312.9061999999994</v>
      </c>
      <c r="H18" s="33">
        <f>+Depreciation!I47</f>
        <v>2068.0225149999997</v>
      </c>
      <c r="I18" s="33">
        <f>+Depreciation!J47</f>
        <v>1850.4968882500002</v>
      </c>
      <c r="J18" s="33">
        <f>+Depreciation!K47</f>
        <v>1656.8607684624999</v>
      </c>
      <c r="K18" s="33">
        <f>+Depreciation!L47</f>
        <v>1484.2232880981248</v>
      </c>
      <c r="L18" s="33">
        <f>+Depreciation!M47</f>
        <v>1330.1305039779063</v>
      </c>
      <c r="M18" s="33">
        <f>+Depreciation!N47</f>
        <v>1192.4705091742703</v>
      </c>
      <c r="N18" s="33">
        <f>+Depreciation!O47</f>
        <v>1069.4073210766751</v>
      </c>
      <c r="O18" s="33">
        <f>+Depreciation!P47</f>
        <v>959.33313170474389</v>
      </c>
      <c r="P18" s="33">
        <f>+Depreciation!Q47</f>
        <v>860.83253546297385</v>
      </c>
      <c r="Q18" s="33">
        <f>+Depreciation!R47</f>
        <v>772.6547846680719</v>
      </c>
      <c r="R18" s="33">
        <f>+Depreciation!S47</f>
        <v>693.69159955714872</v>
      </c>
    </row>
    <row r="19" spans="1:23" ht="13.5" customHeight="1" x14ac:dyDescent="0.25">
      <c r="A19" s="32" t="s">
        <v>111</v>
      </c>
      <c r="B19" s="153"/>
      <c r="C19" s="153"/>
      <c r="D19" s="199"/>
      <c r="E19" s="199"/>
      <c r="F19" s="236">
        <f>+E44</f>
        <v>164.42549583333337</v>
      </c>
      <c r="G19" s="236">
        <f t="shared" ref="G19:R19" si="6">+F19+F44</f>
        <v>392.09890833333338</v>
      </c>
      <c r="H19" s="236">
        <f t="shared" si="6"/>
        <v>670.55543733333343</v>
      </c>
      <c r="I19" s="236">
        <f t="shared" si="6"/>
        <v>1018.5831826166668</v>
      </c>
      <c r="J19" s="236">
        <f t="shared" si="6"/>
        <v>1395.4700855775002</v>
      </c>
      <c r="K19" s="236">
        <f t="shared" si="6"/>
        <v>1847.538285830542</v>
      </c>
      <c r="L19" s="236">
        <f t="shared" si="6"/>
        <v>2334.0208662096607</v>
      </c>
      <c r="M19" s="236">
        <f t="shared" si="6"/>
        <v>2847.1904213403418</v>
      </c>
      <c r="N19" s="236">
        <f t="shared" si="6"/>
        <v>3384.1870655988209</v>
      </c>
      <c r="O19" s="236">
        <f t="shared" si="6"/>
        <v>3944.4133236780767</v>
      </c>
      <c r="P19" s="236">
        <f t="shared" si="6"/>
        <v>4527.4578135468364</v>
      </c>
      <c r="Q19" s="236">
        <f t="shared" si="6"/>
        <v>5132.6446438792154</v>
      </c>
      <c r="R19" s="236">
        <f t="shared" si="6"/>
        <v>5813.8161338468854</v>
      </c>
    </row>
    <row r="20" spans="1:23" ht="13.5" customHeight="1" x14ac:dyDescent="0.25">
      <c r="A20" s="152" t="s">
        <v>255</v>
      </c>
      <c r="B20" s="33">
        <v>0</v>
      </c>
      <c r="C20" s="33">
        <v>13.08</v>
      </c>
      <c r="D20" s="33">
        <v>13.08</v>
      </c>
      <c r="E20" s="33">
        <v>13.08</v>
      </c>
      <c r="F20" s="33">
        <v>10.46</v>
      </c>
      <c r="G20" s="33">
        <v>7.8400000000000007</v>
      </c>
      <c r="H20" s="33">
        <v>5.2200000000000006</v>
      </c>
      <c r="I20" s="33">
        <v>2.6100000000000008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</row>
    <row r="21" spans="1:23" ht="13.5" customHeight="1" x14ac:dyDescent="0.25">
      <c r="A21" s="32" t="s">
        <v>455</v>
      </c>
      <c r="B21" s="153">
        <f>ROUND((Profitability!B18+Profitability!B19)/12*2,2)</f>
        <v>0</v>
      </c>
      <c r="C21" s="153">
        <f>ROUND((Profitability!C18+Profitability!C19)/12*2,2)</f>
        <v>0</v>
      </c>
      <c r="D21" s="153">
        <f>ROUND((Profitability!D18+Profitability!D19)/12*2,2)</f>
        <v>0</v>
      </c>
      <c r="E21" s="153">
        <f>ROUND((Profitability!E18+Profitability!E19)/12*2,2)</f>
        <v>0</v>
      </c>
      <c r="F21" s="153">
        <f>+Profitability!G24/12</f>
        <v>80.077500000000001</v>
      </c>
      <c r="G21" s="153">
        <f>+Profitability!H24/12</f>
        <v>104.49916666666667</v>
      </c>
      <c r="H21" s="153">
        <f>+Profitability!I24/12</f>
        <v>114.68333333333334</v>
      </c>
      <c r="I21" s="153">
        <f>+Profitability!J24/12</f>
        <v>132.20500000000001</v>
      </c>
      <c r="J21" s="153">
        <f>+Profitability!K24/12</f>
        <v>140.01500000000001</v>
      </c>
      <c r="K21" s="153">
        <f>+Profitability!L24/12</f>
        <v>160.35916666666665</v>
      </c>
      <c r="L21" s="153">
        <f>+Profitability!M24/12</f>
        <v>169.91749999999999</v>
      </c>
      <c r="M21" s="153">
        <f>+Profitability!N24/12</f>
        <v>180.10833333333335</v>
      </c>
      <c r="N21" s="153">
        <f>+Profitability!O24/12</f>
        <v>190.39416666666668</v>
      </c>
      <c r="O21" s="153">
        <f>+Profitability!P24/12</f>
        <v>201.32249999999999</v>
      </c>
      <c r="P21" s="153">
        <f>+Profitability!Q24/12</f>
        <v>212.9375</v>
      </c>
      <c r="Q21" s="153">
        <f>+Profitability!R24/12</f>
        <v>225.28916666666666</v>
      </c>
      <c r="R21" s="153">
        <f>+Profitability!S24/12</f>
        <v>238.42750000000001</v>
      </c>
    </row>
    <row r="22" spans="1:23" ht="13.5" customHeight="1" x14ac:dyDescent="0.25">
      <c r="A22" s="32" t="s">
        <v>463</v>
      </c>
      <c r="B22" s="153">
        <v>0</v>
      </c>
      <c r="C22" s="153">
        <f>(Profitability!C19+Profitability!C21)*1/12</f>
        <v>0</v>
      </c>
      <c r="D22" s="153">
        <v>0</v>
      </c>
      <c r="E22" s="153">
        <v>0</v>
      </c>
      <c r="F22" s="153">
        <f>+(Profitability!G28+Profitability!G27+Profitability!G31)/12</f>
        <v>9.8811499999999981</v>
      </c>
      <c r="G22" s="153">
        <f>+(Profitability!H28+Profitability!H27+Profitability!H31)/12</f>
        <v>12.431333333333335</v>
      </c>
      <c r="H22" s="153">
        <f>+(Profitability!I28+Profitability!I27+Profitability!I31)/12</f>
        <v>13.595283333333336</v>
      </c>
      <c r="I22" s="153">
        <f>+(Profitability!J28+Profitability!J27+Profitability!J31)/12</f>
        <v>16.182803666666668</v>
      </c>
      <c r="J22" s="153">
        <f>+(Profitability!K28+Profitability!K27+Profitability!K31)/12</f>
        <v>17.713217366666672</v>
      </c>
      <c r="K22" s="153">
        <f>+(Profitability!L28+Profitability!L27+Profitability!L31)/12</f>
        <v>20.980177506666671</v>
      </c>
      <c r="L22" s="153">
        <f>+(Profitability!M28+Profitability!M27+Profitability!M31)/12</f>
        <v>22.981320257333337</v>
      </c>
      <c r="M22" s="153">
        <f>+(Profitability!N28+Profitability!N27+Profitability!N31)/12</f>
        <v>25.17710228306667</v>
      </c>
      <c r="N22" s="153">
        <f>+(Profitability!O28+Profitability!O27+Profitability!O31)/12</f>
        <v>27.588387511373341</v>
      </c>
      <c r="O22" s="153">
        <f>+(Profitability!P28+Profitability!P27+Profitability!P31)/12</f>
        <v>30.235892929177343</v>
      </c>
      <c r="P22" s="153">
        <f>+(Profitability!Q28+Profitability!Q27+Profitability!Q31)/12</f>
        <v>33.141898888761745</v>
      </c>
      <c r="Q22" s="153">
        <f>+(Profitability!R28+Profitability!R27+Profitability!R31)/12</f>
        <v>36.332638777637925</v>
      </c>
      <c r="R22" s="153">
        <f>+(Profitability!S28+Profitability!S27+Profitability!S31)/12</f>
        <v>39.835952655401712</v>
      </c>
    </row>
    <row r="23" spans="1:23" ht="13.5" customHeight="1" x14ac:dyDescent="0.25">
      <c r="A23" s="32" t="s">
        <v>18</v>
      </c>
      <c r="B23" s="153">
        <f>+'Cash Flow'!B24</f>
        <v>0</v>
      </c>
      <c r="C23" s="153">
        <f>+'Cash Flow'!C24</f>
        <v>0</v>
      </c>
      <c r="D23" s="153">
        <f>+'Cash Flow'!D24</f>
        <v>0</v>
      </c>
      <c r="E23" s="153">
        <f>+'Cash Flow'!E24</f>
        <v>0</v>
      </c>
      <c r="F23" s="153">
        <f>+'Cash Flow'!F24</f>
        <v>31.06</v>
      </c>
      <c r="G23" s="153">
        <f>+'Cash Flow'!G24</f>
        <v>86.14</v>
      </c>
      <c r="H23" s="153">
        <f>+'Cash Flow'!H24</f>
        <v>155.44999999999999</v>
      </c>
      <c r="I23" s="153">
        <f>+'Cash Flow'!I24</f>
        <v>242.14</v>
      </c>
      <c r="J23" s="153">
        <f>+'Cash Flow'!J24</f>
        <v>336.05</v>
      </c>
      <c r="K23" s="153">
        <f>+'Cash Flow'!K24</f>
        <v>448.76</v>
      </c>
      <c r="L23" s="153">
        <f>+'Cash Flow'!L24</f>
        <v>570.1</v>
      </c>
      <c r="M23" s="153">
        <f>+'Cash Flow'!M24</f>
        <v>698.13</v>
      </c>
      <c r="N23" s="153">
        <f>+'Cash Flow'!N24</f>
        <v>832.16</v>
      </c>
      <c r="O23" s="153">
        <f>+'Cash Flow'!O24</f>
        <v>972.01</v>
      </c>
      <c r="P23" s="153">
        <f>+'Cash Flow'!P24</f>
        <v>1117.58</v>
      </c>
      <c r="Q23" s="153">
        <f>+'Cash Flow'!Q24</f>
        <v>1268.74</v>
      </c>
      <c r="R23" s="153">
        <f>+'Cash Flow'!R24</f>
        <v>1438.95</v>
      </c>
    </row>
    <row r="24" spans="1:23" ht="13.5" customHeight="1" x14ac:dyDescent="0.25">
      <c r="A24" s="147" t="s">
        <v>11</v>
      </c>
      <c r="B24" s="169">
        <f t="shared" ref="B24:R24" si="7">SUM(B18:B23)</f>
        <v>5</v>
      </c>
      <c r="C24" s="169">
        <f t="shared" si="7"/>
        <v>420.38</v>
      </c>
      <c r="D24" s="169">
        <f t="shared" si="7"/>
        <v>1680.4899999999998</v>
      </c>
      <c r="E24" s="169">
        <f t="shared" si="7"/>
        <v>2915.9999999999995</v>
      </c>
      <c r="F24" s="169">
        <f t="shared" si="7"/>
        <v>2885.3131458333332</v>
      </c>
      <c r="G24" s="169">
        <f t="shared" si="7"/>
        <v>2915.9156083333328</v>
      </c>
      <c r="H24" s="169">
        <f t="shared" si="7"/>
        <v>3027.5265689999997</v>
      </c>
      <c r="I24" s="169">
        <f t="shared" si="7"/>
        <v>3262.2178745333335</v>
      </c>
      <c r="J24" s="169">
        <f t="shared" si="7"/>
        <v>3546.1090714066672</v>
      </c>
      <c r="K24" s="169">
        <f t="shared" si="7"/>
        <v>3961.8609181020001</v>
      </c>
      <c r="L24" s="169">
        <f t="shared" si="7"/>
        <v>4427.1501904449005</v>
      </c>
      <c r="M24" s="169">
        <f t="shared" si="7"/>
        <v>4943.076366131012</v>
      </c>
      <c r="N24" s="169">
        <f t="shared" si="7"/>
        <v>5503.736940853536</v>
      </c>
      <c r="O24" s="169">
        <f t="shared" si="7"/>
        <v>6107.3148483119985</v>
      </c>
      <c r="P24" s="169">
        <f t="shared" si="7"/>
        <v>6751.9497478985722</v>
      </c>
      <c r="Q24" s="169">
        <f t="shared" si="7"/>
        <v>7435.661233991591</v>
      </c>
      <c r="R24" s="169">
        <f t="shared" si="7"/>
        <v>8224.7211860594361</v>
      </c>
      <c r="S24" s="29"/>
      <c r="T24" s="29"/>
      <c r="U24" s="29"/>
      <c r="V24" s="29"/>
      <c r="W24" s="29"/>
    </row>
    <row r="25" spans="1:23" ht="13.5" customHeight="1" x14ac:dyDescent="0.25">
      <c r="A25" s="40" t="s">
        <v>39</v>
      </c>
      <c r="B25" s="49">
        <f>B21+B22</f>
        <v>0</v>
      </c>
      <c r="C25" s="49">
        <f>C21+C22</f>
        <v>0</v>
      </c>
      <c r="D25" s="49">
        <f>D21+D22</f>
        <v>0</v>
      </c>
      <c r="E25" s="49">
        <f>E21+E22</f>
        <v>0</v>
      </c>
      <c r="F25" s="49">
        <f t="shared" ref="F25:R25" si="8">F21+F22</f>
        <v>89.958650000000006</v>
      </c>
      <c r="G25" s="49">
        <f t="shared" si="8"/>
        <v>116.93049999999999</v>
      </c>
      <c r="H25" s="49">
        <f t="shared" si="8"/>
        <v>128.27861666666666</v>
      </c>
      <c r="I25" s="49">
        <f t="shared" si="8"/>
        <v>148.38780366666668</v>
      </c>
      <c r="J25" s="49">
        <f t="shared" si="8"/>
        <v>157.72821736666668</v>
      </c>
      <c r="K25" s="49">
        <f t="shared" si="8"/>
        <v>181.33934417333333</v>
      </c>
      <c r="L25" s="49">
        <f t="shared" si="8"/>
        <v>192.89882025733334</v>
      </c>
      <c r="M25" s="49">
        <f t="shared" si="8"/>
        <v>205.28543561640001</v>
      </c>
      <c r="N25" s="49">
        <f t="shared" si="8"/>
        <v>217.98255417804</v>
      </c>
      <c r="O25" s="49">
        <f t="shared" si="8"/>
        <v>231.55839292917733</v>
      </c>
      <c r="P25" s="49">
        <f t="shared" si="8"/>
        <v>246.07939888876174</v>
      </c>
      <c r="Q25" s="49">
        <f t="shared" si="8"/>
        <v>261.62180544430458</v>
      </c>
      <c r="R25" s="49">
        <f t="shared" si="8"/>
        <v>278.26345265540169</v>
      </c>
    </row>
    <row r="26" spans="1:23" ht="13.5" customHeight="1" x14ac:dyDescent="0.25">
      <c r="A26" s="40" t="s">
        <v>48</v>
      </c>
      <c r="B26" s="49">
        <f t="shared" ref="B26:D26" si="9">SUM(B21:B23)</f>
        <v>0</v>
      </c>
      <c r="C26" s="49">
        <f t="shared" si="9"/>
        <v>0</v>
      </c>
      <c r="D26" s="49">
        <f t="shared" si="9"/>
        <v>0</v>
      </c>
      <c r="E26" s="49">
        <f>SUM(E21:E23)</f>
        <v>0</v>
      </c>
      <c r="F26" s="49">
        <f t="shared" ref="F26:J26" si="10">SUM(F21:F23)</f>
        <v>121.01865000000001</v>
      </c>
      <c r="G26" s="49">
        <f>SUM(G21:G23)</f>
        <v>203.07049999999998</v>
      </c>
      <c r="H26" s="49">
        <f t="shared" si="10"/>
        <v>283.72861666666665</v>
      </c>
      <c r="I26" s="49">
        <f t="shared" si="10"/>
        <v>390.52780366666667</v>
      </c>
      <c r="J26" s="49">
        <f t="shared" si="10"/>
        <v>493.77821736666669</v>
      </c>
      <c r="K26" s="49">
        <f>SUM(K21:K23)</f>
        <v>630.09934417333329</v>
      </c>
      <c r="L26" s="49">
        <f t="shared" ref="L26:R26" si="11">SUM(L21:L23)</f>
        <v>762.99882025733336</v>
      </c>
      <c r="M26" s="49">
        <f t="shared" si="11"/>
        <v>903.41543561640003</v>
      </c>
      <c r="N26" s="49">
        <f t="shared" si="11"/>
        <v>1050.14255417804</v>
      </c>
      <c r="O26" s="49">
        <f t="shared" si="11"/>
        <v>1203.5683929291772</v>
      </c>
      <c r="P26" s="49">
        <f t="shared" si="11"/>
        <v>1363.6593988887616</v>
      </c>
      <c r="Q26" s="49">
        <f t="shared" si="11"/>
        <v>1530.3618054443045</v>
      </c>
      <c r="R26" s="49">
        <f t="shared" si="11"/>
        <v>1717.2134526554019</v>
      </c>
    </row>
    <row r="27" spans="1:23" ht="13.5" customHeight="1" x14ac:dyDescent="0.25">
      <c r="A27" s="40" t="s">
        <v>49</v>
      </c>
      <c r="B27" s="48">
        <f t="shared" ref="B27:C27" si="12">B15</f>
        <v>0</v>
      </c>
      <c r="C27" s="48">
        <f t="shared" si="12"/>
        <v>0</v>
      </c>
      <c r="D27" s="48">
        <f>D15</f>
        <v>0</v>
      </c>
      <c r="E27" s="48">
        <f t="shared" ref="E27:R27" si="13">E15</f>
        <v>0</v>
      </c>
      <c r="F27" s="48">
        <f t="shared" si="13"/>
        <v>38.187369791666661</v>
      </c>
      <c r="G27" s="48">
        <f t="shared" si="13"/>
        <v>44.106002083333351</v>
      </c>
      <c r="H27" s="48">
        <f t="shared" si="13"/>
        <v>48.410478333333344</v>
      </c>
      <c r="I27" s="48">
        <f t="shared" si="13"/>
        <v>55.170699854166692</v>
      </c>
      <c r="J27" s="48">
        <f t="shared" si="13"/>
        <v>60.231042101041709</v>
      </c>
      <c r="K27" s="48">
        <f t="shared" si="13"/>
        <v>68.306312052968806</v>
      </c>
      <c r="L27" s="48">
        <f t="shared" si="13"/>
        <v>74.622920073315171</v>
      </c>
      <c r="M27" s="48">
        <f t="shared" si="13"/>
        <v>81.546035849697049</v>
      </c>
      <c r="N27" s="48">
        <f t="shared" si="13"/>
        <v>89.121153075200411</v>
      </c>
      <c r="O27" s="48">
        <f t="shared" si="13"/>
        <v>97.42895296900582</v>
      </c>
      <c r="P27" s="48">
        <f t="shared" si="13"/>
        <v>106.53463572985254</v>
      </c>
      <c r="Q27" s="48">
        <f t="shared" si="13"/>
        <v>116.51858951709154</v>
      </c>
      <c r="R27" s="48">
        <f t="shared" si="13"/>
        <v>127.46710019908977</v>
      </c>
    </row>
    <row r="28" spans="1:23" ht="13.5" customHeight="1" x14ac:dyDescent="0.25">
      <c r="A28" s="147" t="s">
        <v>50</v>
      </c>
      <c r="B28" s="163">
        <f>B26-B27</f>
        <v>0</v>
      </c>
      <c r="C28" s="163">
        <f t="shared" ref="C28:R28" si="14">C26-C27</f>
        <v>0</v>
      </c>
      <c r="D28" s="163">
        <f t="shared" si="14"/>
        <v>0</v>
      </c>
      <c r="E28" s="163">
        <f t="shared" si="14"/>
        <v>0</v>
      </c>
      <c r="F28" s="163">
        <f t="shared" si="14"/>
        <v>82.831280208333339</v>
      </c>
      <c r="G28" s="163">
        <f t="shared" si="14"/>
        <v>158.96449791666663</v>
      </c>
      <c r="H28" s="163">
        <f t="shared" si="14"/>
        <v>235.31813833333331</v>
      </c>
      <c r="I28" s="163">
        <f t="shared" si="14"/>
        <v>335.35710381249999</v>
      </c>
      <c r="J28" s="163">
        <f t="shared" si="14"/>
        <v>433.54717526562501</v>
      </c>
      <c r="K28" s="163">
        <f t="shared" si="14"/>
        <v>561.7930321203645</v>
      </c>
      <c r="L28" s="163">
        <f t="shared" si="14"/>
        <v>688.37590018401818</v>
      </c>
      <c r="M28" s="163">
        <f t="shared" si="14"/>
        <v>821.86939976670294</v>
      </c>
      <c r="N28" s="163">
        <f t="shared" si="14"/>
        <v>961.0214011028396</v>
      </c>
      <c r="O28" s="163">
        <f t="shared" si="14"/>
        <v>1106.1394399601713</v>
      </c>
      <c r="P28" s="163">
        <f t="shared" si="14"/>
        <v>1257.124763158909</v>
      </c>
      <c r="Q28" s="163">
        <f t="shared" si="14"/>
        <v>1413.8432159272129</v>
      </c>
      <c r="R28" s="163">
        <f t="shared" si="14"/>
        <v>1589.746352456312</v>
      </c>
    </row>
    <row r="29" spans="1:23" ht="13.5" customHeight="1" x14ac:dyDescent="0.25">
      <c r="A29" s="40" t="s">
        <v>51</v>
      </c>
      <c r="B29" s="54">
        <v>0</v>
      </c>
      <c r="C29" s="54">
        <v>0</v>
      </c>
      <c r="D29" s="54">
        <v>0</v>
      </c>
      <c r="E29" s="54">
        <v>0</v>
      </c>
      <c r="F29" s="54">
        <f t="shared" ref="F29:K29" si="15">(F26+F13-G13)/F27</f>
        <v>7.5338692235039071</v>
      </c>
      <c r="G29" s="54">
        <f t="shared" si="15"/>
        <v>8.3832241086235371</v>
      </c>
      <c r="H29" s="54">
        <f t="shared" si="15"/>
        <v>9.3039489005944169</v>
      </c>
      <c r="I29" s="54">
        <f t="shared" si="15"/>
        <v>10.099705190246636</v>
      </c>
      <c r="J29" s="54">
        <f t="shared" si="15"/>
        <v>10.965412424023857</v>
      </c>
      <c r="K29" s="54">
        <f t="shared" si="15"/>
        <v>11.664798174954358</v>
      </c>
      <c r="L29" s="54">
        <f t="shared" ref="L29" si="16">(L26+L13-M13)/L27</f>
        <v>12.458354877347965</v>
      </c>
      <c r="M29" s="54">
        <f t="shared" ref="M29" si="17">(M26+M13-N13)/M27</f>
        <v>13.122592955821474</v>
      </c>
      <c r="N29" s="54">
        <f t="shared" ref="N29" si="18">(N26+N13-O13)/N27</f>
        <v>13.653577317960478</v>
      </c>
      <c r="O29" s="54">
        <f t="shared" ref="O29" si="19">(O26+O13-P13)/O27</f>
        <v>14.06407798886109</v>
      </c>
      <c r="P29" s="54">
        <f t="shared" ref="P29" si="20">(P26+P13-Q13)/P27</f>
        <v>14.364712362365909</v>
      </c>
      <c r="Q29" s="54">
        <f t="shared" ref="Q29" si="21">(Q26+Q13-R13)/Q27</f>
        <v>13.967143030044873</v>
      </c>
      <c r="R29" s="54">
        <f t="shared" ref="R29" si="22">(R26+R13-S13)/R27</f>
        <v>13.471817041207498</v>
      </c>
    </row>
    <row r="30" spans="1:23" ht="13.5" customHeight="1" x14ac:dyDescent="0.25">
      <c r="A30" s="40" t="s">
        <v>77</v>
      </c>
      <c r="B30" s="49">
        <f t="shared" ref="B30:J30" si="23">B13</f>
        <v>0</v>
      </c>
      <c r="C30" s="49">
        <f t="shared" si="23"/>
        <v>280</v>
      </c>
      <c r="D30" s="49">
        <f t="shared" si="23"/>
        <v>1120</v>
      </c>
      <c r="E30" s="49">
        <f t="shared" si="23"/>
        <v>2000</v>
      </c>
      <c r="F30" s="49">
        <f t="shared" si="23"/>
        <v>1930.55</v>
      </c>
      <c r="G30" s="49">
        <f t="shared" si="23"/>
        <v>1763.87</v>
      </c>
      <c r="H30" s="49">
        <f t="shared" si="23"/>
        <v>1597.1899999999998</v>
      </c>
      <c r="I30" s="49">
        <f t="shared" si="23"/>
        <v>1430.5099999999998</v>
      </c>
      <c r="J30" s="49">
        <f t="shared" si="23"/>
        <v>1263.8299999999997</v>
      </c>
      <c r="K30" s="47">
        <f>K13</f>
        <v>1097.1499999999996</v>
      </c>
      <c r="L30" s="47">
        <f t="shared" ref="L30:R30" si="24">L13</f>
        <v>930.46999999999957</v>
      </c>
      <c r="M30" s="47">
        <f t="shared" si="24"/>
        <v>763.78999999999951</v>
      </c>
      <c r="N30" s="47">
        <f t="shared" si="24"/>
        <v>597.10999999999945</v>
      </c>
      <c r="O30" s="47">
        <f t="shared" si="24"/>
        <v>430.42999999999944</v>
      </c>
      <c r="P30" s="47">
        <f t="shared" si="24"/>
        <v>263.74999999999943</v>
      </c>
      <c r="Q30" s="47">
        <f t="shared" si="24"/>
        <v>97.069999999999425</v>
      </c>
      <c r="R30" s="47">
        <f t="shared" si="24"/>
        <v>-5.8264504332328215E-13</v>
      </c>
    </row>
    <row r="31" spans="1:23" ht="13.5" customHeight="1" x14ac:dyDescent="0.25">
      <c r="A31" s="40" t="s">
        <v>158</v>
      </c>
      <c r="B31" s="49">
        <f t="shared" ref="B31:R31" si="25">B12+B14</f>
        <v>5</v>
      </c>
      <c r="C31" s="49">
        <f t="shared" si="25"/>
        <v>140.38</v>
      </c>
      <c r="D31" s="49">
        <f t="shared" si="25"/>
        <v>560.49</v>
      </c>
      <c r="E31" s="49">
        <f t="shared" si="25"/>
        <v>916</v>
      </c>
      <c r="F31" s="49">
        <f t="shared" si="25"/>
        <v>916.57</v>
      </c>
      <c r="G31" s="49">
        <f t="shared" si="25"/>
        <v>1107.94</v>
      </c>
      <c r="H31" s="49">
        <f t="shared" si="25"/>
        <v>1381.92</v>
      </c>
      <c r="I31" s="49">
        <f t="shared" si="25"/>
        <v>1776.53</v>
      </c>
      <c r="J31" s="49">
        <f t="shared" si="25"/>
        <v>2222.0500000000002</v>
      </c>
      <c r="K31" s="49">
        <f t="shared" si="25"/>
        <v>2796.41</v>
      </c>
      <c r="L31" s="49">
        <f t="shared" si="25"/>
        <v>3422.06</v>
      </c>
      <c r="M31" s="49">
        <f t="shared" si="25"/>
        <v>4097.75</v>
      </c>
      <c r="N31" s="49">
        <f t="shared" si="25"/>
        <v>4817.51</v>
      </c>
      <c r="O31" s="49">
        <f t="shared" si="25"/>
        <v>5579.46</v>
      </c>
      <c r="P31" s="49">
        <f t="shared" si="25"/>
        <v>6381.67</v>
      </c>
      <c r="Q31" s="49">
        <f t="shared" si="25"/>
        <v>7222.08</v>
      </c>
      <c r="R31" s="49">
        <f t="shared" si="25"/>
        <v>8097.26</v>
      </c>
    </row>
    <row r="32" spans="1:23" ht="13.5" customHeight="1" x14ac:dyDescent="0.25">
      <c r="A32" s="164" t="s">
        <v>260</v>
      </c>
      <c r="B32" s="350">
        <f>B30/B31</f>
        <v>0</v>
      </c>
      <c r="C32" s="350">
        <f t="shared" ref="C32" si="26">C30/C31</f>
        <v>1.9945861233793989</v>
      </c>
      <c r="D32" s="350">
        <f t="shared" ref="D32:R32" si="27">D30/D31</f>
        <v>1.9982515299113275</v>
      </c>
      <c r="E32" s="350">
        <f t="shared" si="27"/>
        <v>2.1834061135371181</v>
      </c>
      <c r="F32" s="350">
        <f t="shared" si="27"/>
        <v>2.1062766619025277</v>
      </c>
      <c r="G32" s="350">
        <f t="shared" si="27"/>
        <v>1.592026644042096</v>
      </c>
      <c r="H32" s="350">
        <f t="shared" si="27"/>
        <v>1.1557760217668169</v>
      </c>
      <c r="I32" s="350">
        <f t="shared" si="27"/>
        <v>0.80522704373131881</v>
      </c>
      <c r="J32" s="350">
        <f t="shared" si="27"/>
        <v>0.56876757948741008</v>
      </c>
      <c r="K32" s="351">
        <f t="shared" si="27"/>
        <v>0.39234232462335628</v>
      </c>
      <c r="L32" s="351">
        <f t="shared" si="27"/>
        <v>0.2719034733464637</v>
      </c>
      <c r="M32" s="351">
        <f t="shared" si="27"/>
        <v>0.1863925324873405</v>
      </c>
      <c r="N32" s="351">
        <f t="shared" si="27"/>
        <v>0.12394577281624727</v>
      </c>
      <c r="O32" s="351">
        <f t="shared" si="27"/>
        <v>7.7145458521075419E-2</v>
      </c>
      <c r="P32" s="351">
        <f t="shared" si="27"/>
        <v>4.1329307218956703E-2</v>
      </c>
      <c r="Q32" s="351">
        <f t="shared" si="27"/>
        <v>1.3440726217377739E-2</v>
      </c>
      <c r="R32" s="351">
        <f t="shared" si="27"/>
        <v>-7.1955827443268724E-17</v>
      </c>
    </row>
    <row r="33" spans="1:18" ht="13.5" customHeight="1" x14ac:dyDescent="0.25">
      <c r="A33" s="342" t="s">
        <v>55</v>
      </c>
      <c r="B33" s="342"/>
      <c r="C33" s="342"/>
      <c r="D33" s="369"/>
      <c r="E33" s="369">
        <f>(D32+E32+F32+G32+H32+I32+J32+K32)/8</f>
        <v>1.3502592398752467</v>
      </c>
      <c r="F33" s="27"/>
      <c r="G33" s="27" t="s">
        <v>0</v>
      </c>
    </row>
    <row r="34" spans="1:18" ht="13.5" customHeight="1" x14ac:dyDescent="0.25">
      <c r="A34" s="32" t="s">
        <v>143</v>
      </c>
      <c r="B34" s="33">
        <f t="shared" ref="B34:R34" si="28">B13</f>
        <v>0</v>
      </c>
      <c r="C34" s="33">
        <f>C13</f>
        <v>280</v>
      </c>
      <c r="D34" s="33">
        <f t="shared" si="28"/>
        <v>1120</v>
      </c>
      <c r="E34" s="33">
        <f t="shared" si="28"/>
        <v>2000</v>
      </c>
      <c r="F34" s="33">
        <f t="shared" si="28"/>
        <v>1930.55</v>
      </c>
      <c r="G34" s="33">
        <f t="shared" si="28"/>
        <v>1763.87</v>
      </c>
      <c r="H34" s="33">
        <f t="shared" si="28"/>
        <v>1597.1899999999998</v>
      </c>
      <c r="I34" s="33">
        <f t="shared" si="28"/>
        <v>1430.5099999999998</v>
      </c>
      <c r="J34" s="33">
        <f t="shared" si="28"/>
        <v>1263.8299999999997</v>
      </c>
      <c r="K34" s="33">
        <f t="shared" si="28"/>
        <v>1097.1499999999996</v>
      </c>
      <c r="L34" s="33">
        <f t="shared" si="28"/>
        <v>930.46999999999957</v>
      </c>
      <c r="M34" s="33">
        <f t="shared" si="28"/>
        <v>763.78999999999951</v>
      </c>
      <c r="N34" s="33">
        <f t="shared" si="28"/>
        <v>597.10999999999945</v>
      </c>
      <c r="O34" s="33">
        <f t="shared" si="28"/>
        <v>430.42999999999944</v>
      </c>
      <c r="P34" s="33">
        <f t="shared" si="28"/>
        <v>263.74999999999943</v>
      </c>
      <c r="Q34" s="33">
        <f t="shared" si="28"/>
        <v>97.069999999999425</v>
      </c>
      <c r="R34" s="33">
        <f t="shared" si="28"/>
        <v>-5.8264504332328215E-13</v>
      </c>
    </row>
    <row r="35" spans="1:18" ht="13.5" customHeight="1" x14ac:dyDescent="0.25">
      <c r="A35" s="32" t="s">
        <v>262</v>
      </c>
      <c r="B35" s="33">
        <f t="shared" ref="B35:R35" si="29">B12+B14</f>
        <v>5</v>
      </c>
      <c r="C35" s="33">
        <f t="shared" si="29"/>
        <v>140.38</v>
      </c>
      <c r="D35" s="33">
        <f t="shared" si="29"/>
        <v>560.49</v>
      </c>
      <c r="E35" s="33">
        <f t="shared" si="29"/>
        <v>916</v>
      </c>
      <c r="F35" s="33">
        <f t="shared" si="29"/>
        <v>916.57</v>
      </c>
      <c r="G35" s="33">
        <f t="shared" si="29"/>
        <v>1107.94</v>
      </c>
      <c r="H35" s="33">
        <f t="shared" si="29"/>
        <v>1381.92</v>
      </c>
      <c r="I35" s="33">
        <f t="shared" si="29"/>
        <v>1776.53</v>
      </c>
      <c r="J35" s="33">
        <f t="shared" si="29"/>
        <v>2222.0500000000002</v>
      </c>
      <c r="K35" s="33">
        <f t="shared" si="29"/>
        <v>2796.41</v>
      </c>
      <c r="L35" s="33">
        <f t="shared" si="29"/>
        <v>3422.06</v>
      </c>
      <c r="M35" s="33">
        <f t="shared" si="29"/>
        <v>4097.75</v>
      </c>
      <c r="N35" s="33">
        <f t="shared" si="29"/>
        <v>4817.51</v>
      </c>
      <c r="O35" s="33">
        <f t="shared" si="29"/>
        <v>5579.46</v>
      </c>
      <c r="P35" s="33">
        <f t="shared" si="29"/>
        <v>6381.67</v>
      </c>
      <c r="Q35" s="33">
        <f t="shared" si="29"/>
        <v>7222.08</v>
      </c>
      <c r="R35" s="33">
        <f t="shared" si="29"/>
        <v>8097.26</v>
      </c>
    </row>
    <row r="36" spans="1:18" ht="13.5" customHeight="1" x14ac:dyDescent="0.25">
      <c r="A36" s="32" t="s">
        <v>261</v>
      </c>
      <c r="B36" s="33">
        <f>B34/B35</f>
        <v>0</v>
      </c>
      <c r="C36" s="33">
        <f>C34/C35</f>
        <v>1.9945861233793989</v>
      </c>
      <c r="D36" s="33">
        <f t="shared" ref="D36:R36" si="30">D34/D35</f>
        <v>1.9982515299113275</v>
      </c>
      <c r="E36" s="33">
        <f t="shared" si="30"/>
        <v>2.1834061135371181</v>
      </c>
      <c r="F36" s="33">
        <f t="shared" si="30"/>
        <v>2.1062766619025277</v>
      </c>
      <c r="G36" s="33">
        <f t="shared" si="30"/>
        <v>1.592026644042096</v>
      </c>
      <c r="H36" s="33">
        <f t="shared" si="30"/>
        <v>1.1557760217668169</v>
      </c>
      <c r="I36" s="33">
        <f t="shared" si="30"/>
        <v>0.80522704373131881</v>
      </c>
      <c r="J36" s="33">
        <f t="shared" si="30"/>
        <v>0.56876757948741008</v>
      </c>
      <c r="K36" s="33">
        <f t="shared" si="30"/>
        <v>0.39234232462335628</v>
      </c>
      <c r="L36" s="33">
        <f t="shared" si="30"/>
        <v>0.2719034733464637</v>
      </c>
      <c r="M36" s="33">
        <f t="shared" si="30"/>
        <v>0.1863925324873405</v>
      </c>
      <c r="N36" s="33">
        <f t="shared" si="30"/>
        <v>0.12394577281624727</v>
      </c>
      <c r="O36" s="33">
        <f t="shared" si="30"/>
        <v>7.7145458521075419E-2</v>
      </c>
      <c r="P36" s="33">
        <f t="shared" si="30"/>
        <v>4.1329307218956703E-2</v>
      </c>
      <c r="Q36" s="33">
        <f t="shared" si="30"/>
        <v>1.3440726217377739E-2</v>
      </c>
      <c r="R36" s="33">
        <f t="shared" si="30"/>
        <v>-7.1955827443268724E-17</v>
      </c>
    </row>
    <row r="38" spans="1:18" ht="13.5" customHeight="1" x14ac:dyDescent="0.25">
      <c r="A38" s="32" t="s">
        <v>184</v>
      </c>
      <c r="B38" s="33">
        <v>0</v>
      </c>
      <c r="C38" s="33">
        <v>0</v>
      </c>
      <c r="D38" s="33">
        <v>0</v>
      </c>
      <c r="E38" s="33">
        <v>0</v>
      </c>
      <c r="F38" s="33">
        <f>+Profitability!G36+Profitability!G39+'Balance Sheet'!F9</f>
        <v>316.70499999999998</v>
      </c>
      <c r="G38" s="33">
        <f>+Profitability!H36+Profitability!H39+'Balance Sheet'!G9</f>
        <v>470.49580000000003</v>
      </c>
      <c r="H38" s="33">
        <f>+Profitability!I36+Profitability!I39+'Balance Sheet'!H9</f>
        <v>521.48368500000015</v>
      </c>
      <c r="I38" s="33">
        <f>+Profitability!J36+Profitability!J39+'Balance Sheet'!I9</f>
        <v>614.74662675000002</v>
      </c>
      <c r="J38" s="33">
        <f>+Profitability!K36+Profitability!K39+'Balance Sheet'!J9</f>
        <v>641.76111978750009</v>
      </c>
      <c r="K38" s="33">
        <f>+Profitability!L36+Profitability!L39+'Balance Sheet'!K9</f>
        <v>746.99448036437491</v>
      </c>
      <c r="L38" s="33">
        <f>+Profitability!M36+Profitability!M39+'Balance Sheet'!L9</f>
        <v>779.74578412021879</v>
      </c>
      <c r="M38" s="33">
        <f>+Profitability!N36+Profitability!N39+'Balance Sheet'!M9</f>
        <v>813.34899480363606</v>
      </c>
      <c r="N38" s="33">
        <f>+Profitability!O36+Profitability!O39+'Balance Sheet'!N9</f>
        <v>842.82418809759554</v>
      </c>
      <c r="O38" s="33">
        <f>+Profitability!P36+Profitability!P39+'Balance Sheet'!O9</f>
        <v>872.02418937193079</v>
      </c>
      <c r="P38" s="33">
        <f>+Profitability!Q36+Profitability!Q39+'Balance Sheet'!P9</f>
        <v>900.7145962417701</v>
      </c>
      <c r="Q38" s="33">
        <f>+Profitability!R36+Profitability!R39+'Balance Sheet'!Q9</f>
        <v>928.59075079490174</v>
      </c>
      <c r="R38" s="33">
        <f>+Profitability!S36+Profitability!S39+'Balance Sheet'!R9</f>
        <v>954.14518511092319</v>
      </c>
    </row>
    <row r="39" spans="1:18" ht="13.5" customHeight="1" x14ac:dyDescent="0.25">
      <c r="A39" s="32" t="s">
        <v>200</v>
      </c>
      <c r="B39" s="33">
        <v>0</v>
      </c>
      <c r="C39" s="33">
        <v>0</v>
      </c>
      <c r="D39" s="33">
        <v>0</v>
      </c>
      <c r="E39" s="33">
        <v>0</v>
      </c>
      <c r="F39" s="33">
        <f>F25-F27</f>
        <v>51.771280208333344</v>
      </c>
      <c r="G39" s="33">
        <f t="shared" ref="G39:R39" si="31">G25-G27</f>
        <v>72.824497916666644</v>
      </c>
      <c r="H39" s="33">
        <f t="shared" si="31"/>
        <v>79.86813833333332</v>
      </c>
      <c r="I39" s="33">
        <f t="shared" si="31"/>
        <v>93.2171038125</v>
      </c>
      <c r="J39" s="33">
        <f t="shared" si="31"/>
        <v>97.497175265624975</v>
      </c>
      <c r="K39" s="33">
        <f t="shared" si="31"/>
        <v>113.03303212036452</v>
      </c>
      <c r="L39" s="33">
        <f t="shared" si="31"/>
        <v>118.27590018401817</v>
      </c>
      <c r="M39" s="33">
        <f t="shared" si="31"/>
        <v>123.73939976670296</v>
      </c>
      <c r="N39" s="33">
        <f t="shared" si="31"/>
        <v>128.86140110283958</v>
      </c>
      <c r="O39" s="33">
        <f t="shared" si="31"/>
        <v>134.12943996017151</v>
      </c>
      <c r="P39" s="33">
        <f t="shared" si="31"/>
        <v>139.54476315890921</v>
      </c>
      <c r="Q39" s="33">
        <f t="shared" si="31"/>
        <v>145.10321592721306</v>
      </c>
      <c r="R39" s="33">
        <f t="shared" si="31"/>
        <v>150.79635245631192</v>
      </c>
    </row>
    <row r="40" spans="1:18" ht="13.5" customHeight="1" x14ac:dyDescent="0.25">
      <c r="A40" s="32" t="s">
        <v>201</v>
      </c>
      <c r="B40" s="33">
        <v>0</v>
      </c>
      <c r="C40" s="33">
        <v>0</v>
      </c>
      <c r="D40" s="33">
        <v>0</v>
      </c>
      <c r="E40" s="33">
        <v>0</v>
      </c>
      <c r="F40" s="33">
        <f>F39-E39</f>
        <v>51.771280208333344</v>
      </c>
      <c r="G40" s="33">
        <f>G39-F39</f>
        <v>21.0532177083333</v>
      </c>
      <c r="H40" s="33">
        <f t="shared" ref="H40:K40" si="32">H39-G39</f>
        <v>7.0436404166666762</v>
      </c>
      <c r="I40" s="33">
        <f t="shared" si="32"/>
        <v>13.348965479166679</v>
      </c>
      <c r="J40" s="33">
        <f t="shared" si="32"/>
        <v>4.2800714531249753</v>
      </c>
      <c r="K40" s="33">
        <f t="shared" si="32"/>
        <v>15.535856854739549</v>
      </c>
      <c r="L40" s="33">
        <f t="shared" ref="L40" si="33">L39-K39</f>
        <v>5.2428680636536455</v>
      </c>
      <c r="M40" s="33">
        <f t="shared" ref="M40" si="34">M39-L39</f>
        <v>5.4634995826847899</v>
      </c>
      <c r="N40" s="33">
        <f t="shared" ref="N40" si="35">N39-M39</f>
        <v>5.1220013361366199</v>
      </c>
      <c r="O40" s="33">
        <f t="shared" ref="O40" si="36">O39-N39</f>
        <v>5.2680388573319306</v>
      </c>
      <c r="P40" s="33">
        <f t="shared" ref="P40" si="37">P39-O39</f>
        <v>5.4153231987376955</v>
      </c>
      <c r="Q40" s="33">
        <f t="shared" ref="Q40" si="38">Q39-P39</f>
        <v>5.5584527683038516</v>
      </c>
      <c r="R40" s="33">
        <f t="shared" ref="R40" si="39">R39-Q39</f>
        <v>5.6931365290988651</v>
      </c>
    </row>
    <row r="44" spans="1:18" ht="13.5" customHeight="1" x14ac:dyDescent="0.25">
      <c r="E44" s="29">
        <f>+'Cash Flow'!F17</f>
        <v>164.42549583333337</v>
      </c>
      <c r="F44" s="29">
        <f>+'Cash Flow'!G17</f>
        <v>227.67341250000001</v>
      </c>
      <c r="G44" s="29">
        <f>+'Cash Flow'!H17</f>
        <v>278.45652900000005</v>
      </c>
      <c r="H44" s="29">
        <f>+'Cash Flow'!I17</f>
        <v>348.02774528333345</v>
      </c>
      <c r="I44" s="29">
        <f>+'Cash Flow'!J17</f>
        <v>376.88690296083342</v>
      </c>
      <c r="J44" s="29">
        <f>+'Cash Flow'!K17</f>
        <v>452.06820025304171</v>
      </c>
      <c r="K44" s="29">
        <f>+'Cash Flow'!L17</f>
        <v>486.48258037911876</v>
      </c>
      <c r="L44" s="29">
        <f>+'Cash Flow'!M17</f>
        <v>513.16955513068103</v>
      </c>
      <c r="M44" s="29">
        <f>+'Cash Flow'!N17</f>
        <v>536.99664425847902</v>
      </c>
      <c r="N44" s="29">
        <f>+'Cash Flow'!O17</f>
        <v>560.22625807925567</v>
      </c>
      <c r="O44" s="29">
        <f>+'Cash Flow'!P17</f>
        <v>583.04448986876002</v>
      </c>
      <c r="P44" s="29">
        <f>+'Cash Flow'!Q17</f>
        <v>605.18683033237949</v>
      </c>
      <c r="Q44" s="29">
        <f>+'Cash Flow'!R17</f>
        <v>681.17148996767025</v>
      </c>
    </row>
  </sheetData>
  <mergeCells count="5">
    <mergeCell ref="A3:I3"/>
    <mergeCell ref="J3:K3"/>
    <mergeCell ref="B5:E5"/>
    <mergeCell ref="A2:R2"/>
    <mergeCell ref="A1:R1"/>
  </mergeCells>
  <phoneticPr fontId="0" type="noConversion"/>
  <pageMargins left="0.7" right="0.7" top="0.75" bottom="0.75" header="0.3" footer="0.3"/>
  <pageSetup paperSize="9" scale="58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6"/>
  <sheetViews>
    <sheetView zoomScaleNormal="100" zoomScaleSheetLayoutView="115" workbookViewId="0">
      <selection activeCell="S17" sqref="S17"/>
    </sheetView>
  </sheetViews>
  <sheetFormatPr defaultColWidth="9.140625" defaultRowHeight="15" x14ac:dyDescent="0.25"/>
  <cols>
    <col min="1" max="1" width="45.85546875" style="10" bestFit="1" customWidth="1"/>
    <col min="2" max="2" width="6.28515625" style="10" bestFit="1" customWidth="1"/>
    <col min="3" max="3" width="7.28515625" style="10" bestFit="1" customWidth="1"/>
    <col min="4" max="8" width="8.5703125" style="10" bestFit="1" customWidth="1"/>
    <col min="9" max="9" width="9.140625" style="10"/>
    <col min="10" max="10" width="9.42578125" style="10" customWidth="1"/>
    <col min="11" max="11" width="10.28515625" style="10" customWidth="1"/>
    <col min="12" max="12" width="9.140625" style="10" customWidth="1"/>
    <col min="13" max="16384" width="9.140625" style="10"/>
  </cols>
  <sheetData>
    <row r="1" spans="1:18" x14ac:dyDescent="0.25">
      <c r="A1" s="370" t="str">
        <f>Estimation!A1</f>
        <v>Vaayu Suites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</row>
    <row r="2" spans="1:18" ht="15" customHeight="1" x14ac:dyDescent="0.25">
      <c r="A2" s="370" t="str">
        <f>'Balance Sheet'!A2:I2</f>
        <v>LAND IS SITUATED AT KHASARA NO. 579/546, REVENUE VILLAGE-SENA, TEHSIL-BALI, DISTRICT-PALI, RAJASTHAN, HAVING TOTAL AREA OF 32800 SQUARE METERS.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</row>
    <row r="3" spans="1:18" x14ac:dyDescent="0.25">
      <c r="A3" s="419" t="s">
        <v>459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</row>
    <row r="4" spans="1:18" ht="28.9" customHeight="1" x14ac:dyDescent="0.25">
      <c r="A4" s="415" t="s">
        <v>40</v>
      </c>
      <c r="B4" s="197" t="s">
        <v>362</v>
      </c>
      <c r="C4" s="197" t="s">
        <v>263</v>
      </c>
      <c r="D4" s="197" t="s">
        <v>264</v>
      </c>
      <c r="E4" s="197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  <c r="K4" s="23" t="s">
        <v>151</v>
      </c>
      <c r="L4" s="23" t="s">
        <v>152</v>
      </c>
      <c r="M4" s="23" t="s">
        <v>398</v>
      </c>
      <c r="N4" s="23" t="s">
        <v>399</v>
      </c>
      <c r="O4" s="23" t="s">
        <v>400</v>
      </c>
      <c r="P4" s="23" t="s">
        <v>401</v>
      </c>
      <c r="Q4" s="23" t="s">
        <v>402</v>
      </c>
      <c r="R4" s="23" t="s">
        <v>448</v>
      </c>
    </row>
    <row r="5" spans="1:18" ht="15" customHeight="1" x14ac:dyDescent="0.25">
      <c r="A5" s="415"/>
      <c r="B5" s="416" t="s">
        <v>456</v>
      </c>
      <c r="C5" s="417"/>
      <c r="D5" s="417"/>
      <c r="E5" s="418"/>
      <c r="F5" s="151" t="s">
        <v>45</v>
      </c>
      <c r="G5" s="151" t="s">
        <v>45</v>
      </c>
      <c r="H5" s="151" t="s">
        <v>45</v>
      </c>
      <c r="I5" s="151" t="s">
        <v>45</v>
      </c>
      <c r="J5" s="151" t="s">
        <v>45</v>
      </c>
      <c r="K5" s="151" t="s">
        <v>45</v>
      </c>
      <c r="L5" s="151" t="s">
        <v>45</v>
      </c>
      <c r="M5" s="151" t="s">
        <v>45</v>
      </c>
      <c r="N5" s="151" t="s">
        <v>45</v>
      </c>
      <c r="O5" s="151" t="s">
        <v>45</v>
      </c>
      <c r="P5" s="151" t="s">
        <v>45</v>
      </c>
      <c r="Q5" s="151" t="s">
        <v>45</v>
      </c>
      <c r="R5" s="151" t="s">
        <v>45</v>
      </c>
    </row>
    <row r="6" spans="1:18" x14ac:dyDescent="0.25">
      <c r="A6" s="38" t="s">
        <v>19</v>
      </c>
      <c r="B6" s="152"/>
      <c r="C6" s="152"/>
      <c r="D6" s="142"/>
      <c r="E6" s="142"/>
      <c r="F6" s="142"/>
      <c r="G6" s="142"/>
      <c r="H6" s="142"/>
      <c r="I6" s="142"/>
      <c r="J6" s="142"/>
      <c r="K6" s="142"/>
      <c r="L6" s="44"/>
      <c r="M6" s="44"/>
      <c r="N6" s="44"/>
    </row>
    <row r="7" spans="1:18" x14ac:dyDescent="0.25">
      <c r="A7" s="32" t="s">
        <v>125</v>
      </c>
      <c r="B7" s="33">
        <f>'Balance Sheet'!B8</f>
        <v>5</v>
      </c>
      <c r="C7" s="33">
        <f>'Balance Sheet'!C8</f>
        <v>135.38</v>
      </c>
      <c r="D7" s="33">
        <f>'Balance Sheet'!D8</f>
        <v>420.11</v>
      </c>
      <c r="E7" s="33">
        <f>'Balance Sheet'!E8</f>
        <v>355.51</v>
      </c>
      <c r="F7" s="33">
        <f>'Balance Sheet'!F8</f>
        <v>0</v>
      </c>
      <c r="G7" s="33">
        <f>'Balance Sheet'!G8</f>
        <v>0</v>
      </c>
      <c r="H7" s="33">
        <f>'Balance Sheet'!H8</f>
        <v>0</v>
      </c>
      <c r="I7" s="33">
        <f>'Balance Sheet'!I8</f>
        <v>0</v>
      </c>
      <c r="J7" s="33">
        <f>'Balance Sheet'!J8</f>
        <v>0</v>
      </c>
      <c r="K7" s="33">
        <f>'Balance Sheet'!K8</f>
        <v>0</v>
      </c>
      <c r="L7" s="33">
        <f>'Balance Sheet'!L8</f>
        <v>0</v>
      </c>
      <c r="M7" s="33">
        <f>'Balance Sheet'!M8</f>
        <v>0</v>
      </c>
      <c r="N7" s="33">
        <f>'Balance Sheet'!N8</f>
        <v>0</v>
      </c>
      <c r="O7" s="33">
        <f>'Balance Sheet'!O8</f>
        <v>0</v>
      </c>
      <c r="P7" s="33">
        <f>'Balance Sheet'!P8</f>
        <v>0</v>
      </c>
      <c r="Q7" s="33">
        <f>'Balance Sheet'!Q8</f>
        <v>0</v>
      </c>
      <c r="R7" s="33">
        <f>'Balance Sheet'!R8</f>
        <v>0</v>
      </c>
    </row>
    <row r="8" spans="1:18" x14ac:dyDescent="0.25">
      <c r="A8" s="32" t="s">
        <v>160</v>
      </c>
      <c r="B8" s="33">
        <f>+'Balance Sheet'!B9</f>
        <v>0</v>
      </c>
      <c r="C8" s="33">
        <f>+'Balance Sheet'!C9</f>
        <v>0</v>
      </c>
      <c r="D8" s="33">
        <f>+'Balance Sheet'!D9</f>
        <v>0</v>
      </c>
      <c r="E8" s="33">
        <f>+'Balance Sheet'!E9</f>
        <v>0</v>
      </c>
      <c r="F8" s="33">
        <f>+'Balance Sheet'!F9</f>
        <v>0.57399999999995543</v>
      </c>
      <c r="G8" s="33">
        <f>+'Balance Sheet'!G9</f>
        <v>191.37299999999999</v>
      </c>
      <c r="H8" s="33">
        <f>+'Balance Sheet'!H9</f>
        <v>273.98000000000008</v>
      </c>
      <c r="I8" s="33">
        <f>+'Balance Sheet'!I9</f>
        <v>394.61099999999999</v>
      </c>
      <c r="J8" s="33">
        <f>+'Balance Sheet'!J9</f>
        <v>445.51500000000004</v>
      </c>
      <c r="K8" s="33">
        <f>+'Balance Sheet'!K9</f>
        <v>574.35699999999997</v>
      </c>
      <c r="L8" s="33">
        <f>+'Balance Sheet'!L9</f>
        <v>625.65300000000002</v>
      </c>
      <c r="M8" s="33">
        <f>+'Balance Sheet'!M9</f>
        <v>675.68900000000008</v>
      </c>
      <c r="N8" s="33">
        <f>+'Balance Sheet'!N9</f>
        <v>719.76099999999997</v>
      </c>
      <c r="O8" s="33">
        <f>+'Balance Sheet'!O9</f>
        <v>761.95</v>
      </c>
      <c r="P8" s="33">
        <f>+'Balance Sheet'!P9</f>
        <v>802.21399999999994</v>
      </c>
      <c r="Q8" s="33">
        <f>+'Balance Sheet'!Q9</f>
        <v>840.41299999999978</v>
      </c>
      <c r="R8" s="33">
        <f>+'Balance Sheet'!R9</f>
        <v>875.18200000000024</v>
      </c>
    </row>
    <row r="9" spans="1:18" x14ac:dyDescent="0.25">
      <c r="A9" s="32" t="s">
        <v>57</v>
      </c>
      <c r="B9" s="33">
        <f>+'Balance Sheet'!B13</f>
        <v>0</v>
      </c>
      <c r="C9" s="33">
        <f>+'Debt Schedule '!B236</f>
        <v>280</v>
      </c>
      <c r="D9" s="33">
        <f>+'Debt Schedule '!C236</f>
        <v>840</v>
      </c>
      <c r="E9" s="33">
        <f>+'Debt Schedule '!D236</f>
        <v>880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</row>
    <row r="10" spans="1:18" x14ac:dyDescent="0.25">
      <c r="A10" s="32" t="s">
        <v>161</v>
      </c>
      <c r="B10" s="33">
        <f>Cost!C27/2</f>
        <v>0</v>
      </c>
      <c r="C10" s="33">
        <f>B10*2</f>
        <v>0</v>
      </c>
      <c r="D10" s="199">
        <v>0</v>
      </c>
      <c r="E10" s="153">
        <v>0</v>
      </c>
      <c r="F10" s="153">
        <v>0</v>
      </c>
      <c r="G10" s="153">
        <v>0</v>
      </c>
      <c r="H10" s="153">
        <v>0</v>
      </c>
      <c r="I10" s="153">
        <v>0</v>
      </c>
      <c r="J10" s="153">
        <v>0</v>
      </c>
      <c r="K10" s="153">
        <v>0</v>
      </c>
      <c r="L10" s="153">
        <v>0</v>
      </c>
      <c r="M10" s="153">
        <v>0</v>
      </c>
      <c r="N10" s="153">
        <v>0</v>
      </c>
      <c r="O10" s="153">
        <v>0</v>
      </c>
      <c r="P10" s="153">
        <v>0</v>
      </c>
      <c r="Q10" s="153">
        <v>0</v>
      </c>
      <c r="R10" s="153">
        <v>0</v>
      </c>
    </row>
    <row r="11" spans="1:18" x14ac:dyDescent="0.25">
      <c r="A11" s="32" t="s">
        <v>15</v>
      </c>
      <c r="B11" s="33">
        <f>+Profitability!C36</f>
        <v>0</v>
      </c>
      <c r="C11" s="33">
        <f>+Profitability!D36</f>
        <v>0</v>
      </c>
      <c r="D11" s="33">
        <f>+Profitability!E36</f>
        <v>0</v>
      </c>
      <c r="E11" s="33">
        <f>+Profitability!F36</f>
        <v>0</v>
      </c>
      <c r="F11" s="33">
        <f>+Profitability!G36</f>
        <v>313.51100000000002</v>
      </c>
      <c r="G11" s="33">
        <f>+Profitability!H36</f>
        <v>276.50280000000004</v>
      </c>
      <c r="H11" s="33">
        <f>+Profitability!I36</f>
        <v>244.88368500000001</v>
      </c>
      <c r="I11" s="33">
        <f>+Profitability!J36</f>
        <v>217.52562675000001</v>
      </c>
      <c r="J11" s="33">
        <f>+Profitability!K36</f>
        <v>193.63611978750001</v>
      </c>
      <c r="K11" s="33">
        <f>+Profitability!L36</f>
        <v>172.63748036437497</v>
      </c>
      <c r="L11" s="33">
        <f>+Profitability!M36</f>
        <v>154.09278412021879</v>
      </c>
      <c r="M11" s="33">
        <f>+Profitability!N36</f>
        <v>137.65999480363595</v>
      </c>
      <c r="N11" s="33">
        <f>+Profitability!O36</f>
        <v>123.06318809759557</v>
      </c>
      <c r="O11" s="33">
        <f>+Profitability!P36</f>
        <v>110.07418937193071</v>
      </c>
      <c r="P11" s="33">
        <f>+Profitability!Q36</f>
        <v>98.500596241770154</v>
      </c>
      <c r="Q11" s="33">
        <f>+Profitability!R36</f>
        <v>88.177750794901968</v>
      </c>
      <c r="R11" s="33">
        <f>+Profitability!S36</f>
        <v>78.963185110923007</v>
      </c>
    </row>
    <row r="12" spans="1:18" x14ac:dyDescent="0.25">
      <c r="A12" s="32" t="s">
        <v>256</v>
      </c>
      <c r="B12" s="33">
        <v>0</v>
      </c>
      <c r="C12" s="33">
        <v>0</v>
      </c>
      <c r="D12" s="199">
        <v>0</v>
      </c>
      <c r="E12" s="153">
        <v>0</v>
      </c>
      <c r="F12" s="153">
        <f>+Profitability!G39</f>
        <v>2.62</v>
      </c>
      <c r="G12" s="153">
        <f>+Profitability!H39</f>
        <v>2.62</v>
      </c>
      <c r="H12" s="153">
        <f>+Profitability!I39</f>
        <v>2.62</v>
      </c>
      <c r="I12" s="153">
        <f>+Profitability!J39</f>
        <v>2.61</v>
      </c>
      <c r="J12" s="153">
        <f>+Profitability!K39</f>
        <v>2.61</v>
      </c>
      <c r="K12" s="153">
        <f>+Profitability!L39</f>
        <v>0</v>
      </c>
      <c r="L12" s="153">
        <f>+Profitability!M39</f>
        <v>0</v>
      </c>
      <c r="M12" s="153">
        <f>+Profitability!N39</f>
        <v>0</v>
      </c>
      <c r="N12" s="153">
        <f>+Profitability!O39</f>
        <v>0</v>
      </c>
      <c r="O12" s="153">
        <f>+Profitability!P39</f>
        <v>0</v>
      </c>
      <c r="P12" s="153">
        <f>+Profitability!Q39</f>
        <v>0</v>
      </c>
      <c r="Q12" s="153">
        <f>+Profitability!R39</f>
        <v>0</v>
      </c>
      <c r="R12" s="153">
        <f>+Profitability!S39</f>
        <v>0</v>
      </c>
    </row>
    <row r="13" spans="1:18" x14ac:dyDescent="0.25">
      <c r="A13" s="32" t="s">
        <v>20</v>
      </c>
      <c r="B13" s="33">
        <v>0</v>
      </c>
      <c r="C13" s="33">
        <f>'Balance Sheet'!C15</f>
        <v>0</v>
      </c>
      <c r="D13" s="199">
        <f>'Balance Sheet'!D15-'Balance Sheet'!C15</f>
        <v>0</v>
      </c>
      <c r="E13" s="153">
        <f>'Balance Sheet'!E15-'Balance Sheet'!D15</f>
        <v>0</v>
      </c>
      <c r="F13" s="153">
        <f>'Balance Sheet'!F15-'Balance Sheet'!E15</f>
        <v>38.187369791666661</v>
      </c>
      <c r="G13" s="153">
        <f>'Balance Sheet'!G15-'Balance Sheet'!F15</f>
        <v>5.9186322916666896</v>
      </c>
      <c r="H13" s="153">
        <f>'Balance Sheet'!H15-'Balance Sheet'!G15</f>
        <v>4.3044762499999933</v>
      </c>
      <c r="I13" s="153">
        <f>'Balance Sheet'!I15-'Balance Sheet'!H15</f>
        <v>6.7602215208333476</v>
      </c>
      <c r="J13" s="153">
        <f>'Balance Sheet'!J15-'Balance Sheet'!I15</f>
        <v>5.0603422468750168</v>
      </c>
      <c r="K13" s="153">
        <f>'Balance Sheet'!K15-'Balance Sheet'!J15</f>
        <v>8.0752699519270976</v>
      </c>
      <c r="L13" s="153">
        <f>'Balance Sheet'!L15-'Balance Sheet'!K15</f>
        <v>6.316608020346365</v>
      </c>
      <c r="M13" s="153">
        <f>'Balance Sheet'!M15-'Balance Sheet'!L15</f>
        <v>6.9231157763818771</v>
      </c>
      <c r="N13" s="153">
        <f>'Balance Sheet'!N15-'Balance Sheet'!M15</f>
        <v>7.5751172255033623</v>
      </c>
      <c r="O13" s="153">
        <f>'Balance Sheet'!O15-'Balance Sheet'!N15</f>
        <v>8.3077998938054094</v>
      </c>
      <c r="P13" s="153">
        <f>'Balance Sheet'!P15-'Balance Sheet'!O15</f>
        <v>9.1056827608467188</v>
      </c>
      <c r="Q13" s="153">
        <f>'Balance Sheet'!Q15-'Balance Sheet'!P15</f>
        <v>9.9839537872390025</v>
      </c>
      <c r="R13" s="153">
        <f>'Balance Sheet'!R15-'Balance Sheet'!Q15</f>
        <v>10.948510681998229</v>
      </c>
    </row>
    <row r="14" spans="1:18" x14ac:dyDescent="0.25">
      <c r="A14" s="147" t="s">
        <v>11</v>
      </c>
      <c r="B14" s="169">
        <f t="shared" ref="B14:R14" si="0">SUM(B7:B13)</f>
        <v>5</v>
      </c>
      <c r="C14" s="169">
        <f>SUM(C7:C13)</f>
        <v>415.38</v>
      </c>
      <c r="D14" s="169">
        <f t="shared" si="0"/>
        <v>1260.1100000000001</v>
      </c>
      <c r="E14" s="169">
        <f t="shared" si="0"/>
        <v>1235.51</v>
      </c>
      <c r="F14" s="169">
        <f t="shared" si="0"/>
        <v>354.89236979166662</v>
      </c>
      <c r="G14" s="169">
        <f t="shared" si="0"/>
        <v>476.41443229166674</v>
      </c>
      <c r="H14" s="169">
        <f t="shared" si="0"/>
        <v>525.78816125000003</v>
      </c>
      <c r="I14" s="169">
        <f t="shared" si="0"/>
        <v>621.50684827083342</v>
      </c>
      <c r="J14" s="169">
        <f t="shared" si="0"/>
        <v>646.82146203437514</v>
      </c>
      <c r="K14" s="169">
        <f t="shared" si="0"/>
        <v>755.06975031630202</v>
      </c>
      <c r="L14" s="169">
        <f t="shared" si="0"/>
        <v>786.06239214056518</v>
      </c>
      <c r="M14" s="169">
        <f t="shared" si="0"/>
        <v>820.27211058001797</v>
      </c>
      <c r="N14" s="169">
        <f t="shared" si="0"/>
        <v>850.39930532309893</v>
      </c>
      <c r="O14" s="169">
        <f t="shared" si="0"/>
        <v>880.33198926573618</v>
      </c>
      <c r="P14" s="169">
        <f t="shared" si="0"/>
        <v>909.82027900261687</v>
      </c>
      <c r="Q14" s="169">
        <f t="shared" si="0"/>
        <v>938.57470458214073</v>
      </c>
      <c r="R14" s="169">
        <f t="shared" si="0"/>
        <v>965.09369579292138</v>
      </c>
    </row>
    <row r="15" spans="1:18" x14ac:dyDescent="0.25">
      <c r="A15" s="38" t="s">
        <v>17</v>
      </c>
      <c r="B15" s="152"/>
      <c r="C15" s="152"/>
      <c r="D15" s="153"/>
      <c r="E15" s="153"/>
      <c r="F15" s="153"/>
      <c r="G15" s="153"/>
      <c r="H15" s="153"/>
      <c r="I15" s="153"/>
      <c r="J15" s="153"/>
      <c r="K15" s="153"/>
      <c r="L15" s="44"/>
      <c r="M15" s="44"/>
      <c r="N15" s="44"/>
    </row>
    <row r="16" spans="1:18" x14ac:dyDescent="0.25">
      <c r="A16" s="32" t="s">
        <v>21</v>
      </c>
      <c r="B16" s="33">
        <f>+Depreciation!C47</f>
        <v>5</v>
      </c>
      <c r="C16" s="33">
        <f>+Depreciation!D47-Depreciation!C47+13.08</f>
        <v>415.38</v>
      </c>
      <c r="D16" s="33">
        <f>+Depreciation!E47-Depreciation!D47</f>
        <v>1260.1099999999999</v>
      </c>
      <c r="E16" s="33">
        <f>+Depreciation!F47-Depreciation!E47</f>
        <v>1235.5099999999998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</row>
    <row r="17" spans="1:31" x14ac:dyDescent="0.25">
      <c r="A17" s="32" t="s">
        <v>457</v>
      </c>
      <c r="B17" s="33">
        <v>0</v>
      </c>
      <c r="C17" s="33">
        <v>0</v>
      </c>
      <c r="D17" s="33">
        <v>0</v>
      </c>
      <c r="E17" s="33">
        <v>0</v>
      </c>
      <c r="F17" s="33">
        <f>+S19*$S$18</f>
        <v>164.42549583333337</v>
      </c>
      <c r="G17" s="33">
        <f t="shared" ref="G17:R17" si="1">+T19*$S$18</f>
        <v>227.67341250000001</v>
      </c>
      <c r="H17" s="33">
        <f t="shared" si="1"/>
        <v>278.45652900000005</v>
      </c>
      <c r="I17" s="33">
        <f t="shared" si="1"/>
        <v>348.02774528333345</v>
      </c>
      <c r="J17" s="33">
        <f t="shared" si="1"/>
        <v>376.88690296083342</v>
      </c>
      <c r="K17" s="33">
        <f t="shared" si="1"/>
        <v>452.06820025304171</v>
      </c>
      <c r="L17" s="33">
        <f t="shared" si="1"/>
        <v>486.48258037911876</v>
      </c>
      <c r="M17" s="33">
        <f t="shared" si="1"/>
        <v>513.16955513068103</v>
      </c>
      <c r="N17" s="33">
        <f t="shared" si="1"/>
        <v>536.99664425847902</v>
      </c>
      <c r="O17" s="33">
        <f t="shared" si="1"/>
        <v>560.22625807925567</v>
      </c>
      <c r="P17" s="33">
        <f t="shared" si="1"/>
        <v>583.04448986876002</v>
      </c>
      <c r="Q17" s="33">
        <f t="shared" si="1"/>
        <v>605.18683033237949</v>
      </c>
      <c r="R17" s="33">
        <f t="shared" si="1"/>
        <v>681.17148996767025</v>
      </c>
      <c r="S17" s="236">
        <v>163.49068874999966</v>
      </c>
      <c r="T17" s="236">
        <v>303.61090208333371</v>
      </c>
      <c r="U17" s="236">
        <v>465.49550216666739</v>
      </c>
      <c r="V17" s="236">
        <v>645.52085267083385</v>
      </c>
      <c r="W17" s="236">
        <v>852.52655249979216</v>
      </c>
      <c r="X17" s="236">
        <v>1085.08364959405</v>
      </c>
      <c r="Y17" s="236">
        <v>1085.08364959405</v>
      </c>
      <c r="Z17" s="236">
        <v>1085.08364959405</v>
      </c>
      <c r="AA17" s="236">
        <v>1085.08364959405</v>
      </c>
      <c r="AB17" s="236">
        <v>1085.08364959405</v>
      </c>
      <c r="AC17" s="236">
        <v>1085.08364959405</v>
      </c>
      <c r="AD17" s="236">
        <v>1085.08364959405</v>
      </c>
      <c r="AE17" s="236">
        <v>1085.08364959405</v>
      </c>
    </row>
    <row r="18" spans="1:31" x14ac:dyDescent="0.25">
      <c r="A18" s="32" t="s">
        <v>22</v>
      </c>
      <c r="B18" s="33">
        <v>0</v>
      </c>
      <c r="C18" s="33">
        <v>0</v>
      </c>
      <c r="D18" s="199">
        <f>'Balance Sheet'!D25-'Balance Sheet'!C25</f>
        <v>0</v>
      </c>
      <c r="E18" s="153">
        <f>'Balance Sheet'!E25-'Balance Sheet'!D25</f>
        <v>0</v>
      </c>
      <c r="F18" s="153">
        <f>+'Balance Sheet'!F25-'Balance Sheet'!E25</f>
        <v>89.958650000000006</v>
      </c>
      <c r="G18" s="153">
        <f>+'Balance Sheet'!G25-'Balance Sheet'!F25</f>
        <v>26.971849999999989</v>
      </c>
      <c r="H18" s="153">
        <f>+'Balance Sheet'!H25-'Balance Sheet'!G25</f>
        <v>11.34811666666667</v>
      </c>
      <c r="I18" s="153">
        <f>+'Balance Sheet'!I25-'Balance Sheet'!H25</f>
        <v>20.10918700000002</v>
      </c>
      <c r="J18" s="153">
        <f>+'Balance Sheet'!J25-'Balance Sheet'!I25</f>
        <v>9.3404136999999992</v>
      </c>
      <c r="K18" s="153">
        <f>+'Balance Sheet'!K25-'Balance Sheet'!J25</f>
        <v>23.611126806666647</v>
      </c>
      <c r="L18" s="153">
        <f>+'Balance Sheet'!L25-'Balance Sheet'!K25</f>
        <v>11.559476084000011</v>
      </c>
      <c r="M18" s="153">
        <f>+'Balance Sheet'!M25-'Balance Sheet'!L25</f>
        <v>12.386615359066667</v>
      </c>
      <c r="N18" s="153">
        <f>+'Balance Sheet'!N25-'Balance Sheet'!M25</f>
        <v>12.697118561639996</v>
      </c>
      <c r="O18" s="153">
        <f>+'Balance Sheet'!O25-'Balance Sheet'!N25</f>
        <v>13.575838751137326</v>
      </c>
      <c r="P18" s="153">
        <f>+'Balance Sheet'!P25-'Balance Sheet'!O25</f>
        <v>14.521005959584414</v>
      </c>
      <c r="Q18" s="153">
        <f>+'Balance Sheet'!Q25-'Balance Sheet'!P25</f>
        <v>15.54240655554284</v>
      </c>
      <c r="R18" s="153">
        <f>+'Balance Sheet'!R25-'Balance Sheet'!Q25</f>
        <v>16.641647211097109</v>
      </c>
      <c r="S18" s="22">
        <v>0.8</v>
      </c>
    </row>
    <row r="19" spans="1:31" x14ac:dyDescent="0.25">
      <c r="A19" s="32" t="s">
        <v>36</v>
      </c>
      <c r="B19" s="153">
        <v>0</v>
      </c>
      <c r="C19" s="153">
        <v>0</v>
      </c>
      <c r="D19" s="153">
        <v>0</v>
      </c>
      <c r="E19" s="153">
        <v>0</v>
      </c>
      <c r="F19" s="153">
        <f>+'Debt Schedule '!E237</f>
        <v>69.45</v>
      </c>
      <c r="G19" s="153">
        <f>+'Debt Schedule '!F237</f>
        <v>166.68</v>
      </c>
      <c r="H19" s="153">
        <f>+'Debt Schedule '!G237</f>
        <v>166.68</v>
      </c>
      <c r="I19" s="153">
        <f>+'Debt Schedule '!H237</f>
        <v>166.68</v>
      </c>
      <c r="J19" s="153">
        <f>+'Debt Schedule '!I237</f>
        <v>166.68</v>
      </c>
      <c r="K19" s="153">
        <f>+'Debt Schedule '!J237</f>
        <v>166.68</v>
      </c>
      <c r="L19" s="153">
        <f>+'Debt Schedule '!K237</f>
        <v>166.68</v>
      </c>
      <c r="M19" s="153">
        <f>+'Debt Schedule '!L237</f>
        <v>166.68</v>
      </c>
      <c r="N19" s="153">
        <f>+'Debt Schedule '!M237</f>
        <v>166.68</v>
      </c>
      <c r="O19" s="153">
        <f>+'Debt Schedule '!N237</f>
        <v>166.68</v>
      </c>
      <c r="P19" s="153">
        <f>+'Debt Schedule '!O237</f>
        <v>166.68</v>
      </c>
      <c r="Q19" s="153">
        <f>+'Debt Schedule '!P237</f>
        <v>166.68</v>
      </c>
      <c r="R19" s="153">
        <f>+'Debt Schedule '!Q237</f>
        <v>97.070000000000007</v>
      </c>
      <c r="S19" s="29">
        <v>205.53186979166671</v>
      </c>
      <c r="T19" s="29">
        <v>284.59176562499999</v>
      </c>
      <c r="U19" s="29">
        <v>348.07066125000006</v>
      </c>
      <c r="V19" s="29">
        <v>435.03468160416679</v>
      </c>
      <c r="W19" s="29">
        <v>471.10862870104177</v>
      </c>
      <c r="X19" s="29">
        <v>565.08525031630211</v>
      </c>
      <c r="Y19" s="29">
        <v>608.10322547389842</v>
      </c>
      <c r="Z19" s="29">
        <v>641.46194391335132</v>
      </c>
      <c r="AA19" s="29">
        <v>671.24580532309881</v>
      </c>
      <c r="AB19" s="29">
        <v>700.2828225990695</v>
      </c>
      <c r="AC19" s="29">
        <v>728.80561233595006</v>
      </c>
      <c r="AD19" s="29">
        <v>756.48353791547436</v>
      </c>
      <c r="AE19" s="29">
        <v>851.46436245958773</v>
      </c>
    </row>
    <row r="20" spans="1:31" x14ac:dyDescent="0.25">
      <c r="A20" s="32" t="s">
        <v>23</v>
      </c>
      <c r="B20" s="33">
        <v>0</v>
      </c>
      <c r="C20" s="33">
        <v>0</v>
      </c>
      <c r="D20" s="153">
        <v>0</v>
      </c>
      <c r="E20" s="153">
        <v>0</v>
      </c>
      <c r="F20" s="153">
        <v>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0</v>
      </c>
      <c r="O20" s="153">
        <v>0</v>
      </c>
      <c r="P20" s="153">
        <v>0</v>
      </c>
      <c r="Q20" s="153">
        <v>0</v>
      </c>
      <c r="R20" s="153">
        <v>0</v>
      </c>
    </row>
    <row r="21" spans="1:31" x14ac:dyDescent="0.25">
      <c r="A21" s="147" t="s">
        <v>11</v>
      </c>
      <c r="B21" s="169">
        <f t="shared" ref="B21:K21" si="2">ROUND(SUM(B16:B20),2)</f>
        <v>5</v>
      </c>
      <c r="C21" s="169">
        <f t="shared" si="2"/>
        <v>415.38</v>
      </c>
      <c r="D21" s="169">
        <f t="shared" si="2"/>
        <v>1260.1099999999999</v>
      </c>
      <c r="E21" s="169">
        <f t="shared" si="2"/>
        <v>1235.51</v>
      </c>
      <c r="F21" s="169">
        <f t="shared" si="2"/>
        <v>323.83</v>
      </c>
      <c r="G21" s="169">
        <f t="shared" si="2"/>
        <v>421.33</v>
      </c>
      <c r="H21" s="169">
        <f t="shared" si="2"/>
        <v>456.48</v>
      </c>
      <c r="I21" s="169">
        <f t="shared" si="2"/>
        <v>534.82000000000005</v>
      </c>
      <c r="J21" s="169">
        <f t="shared" si="2"/>
        <v>552.91</v>
      </c>
      <c r="K21" s="169">
        <f t="shared" si="2"/>
        <v>642.36</v>
      </c>
      <c r="L21" s="169">
        <f t="shared" ref="L21:R21" si="3">ROUND(SUM(L16:L20),2)</f>
        <v>664.72</v>
      </c>
      <c r="M21" s="169">
        <f>ROUND(SUM(M16:M20),2)</f>
        <v>692.24</v>
      </c>
      <c r="N21" s="169">
        <f t="shared" si="3"/>
        <v>716.37</v>
      </c>
      <c r="O21" s="169">
        <f t="shared" si="3"/>
        <v>740.48</v>
      </c>
      <c r="P21" s="169">
        <f>ROUND(SUM(P16:P20),2)</f>
        <v>764.25</v>
      </c>
      <c r="Q21" s="169">
        <f t="shared" si="3"/>
        <v>787.41</v>
      </c>
      <c r="R21" s="169">
        <f t="shared" si="3"/>
        <v>794.88</v>
      </c>
    </row>
    <row r="22" spans="1:31" x14ac:dyDescent="0.25">
      <c r="A22" s="32" t="s">
        <v>24</v>
      </c>
      <c r="B22" s="33">
        <v>0</v>
      </c>
      <c r="C22" s="33">
        <f>B24</f>
        <v>0</v>
      </c>
      <c r="D22" s="153">
        <f>C24</f>
        <v>0</v>
      </c>
      <c r="E22" s="153">
        <f>D24</f>
        <v>0</v>
      </c>
      <c r="F22" s="153">
        <f t="shared" ref="F22:K22" si="4">E24</f>
        <v>0</v>
      </c>
      <c r="G22" s="153">
        <f>F24</f>
        <v>31.06</v>
      </c>
      <c r="H22" s="153">
        <f t="shared" si="4"/>
        <v>86.14</v>
      </c>
      <c r="I22" s="153">
        <f t="shared" si="4"/>
        <v>155.44999999999999</v>
      </c>
      <c r="J22" s="153">
        <f t="shared" si="4"/>
        <v>242.14</v>
      </c>
      <c r="K22" s="153">
        <f t="shared" si="4"/>
        <v>336.05</v>
      </c>
      <c r="L22" s="153">
        <f>K24</f>
        <v>448.76</v>
      </c>
      <c r="M22" s="153">
        <f t="shared" ref="M22" si="5">L24</f>
        <v>570.1</v>
      </c>
      <c r="N22" s="153">
        <f t="shared" ref="N22" si="6">M24</f>
        <v>698.13</v>
      </c>
      <c r="O22" s="153">
        <f t="shared" ref="O22" si="7">N24</f>
        <v>832.16</v>
      </c>
      <c r="P22" s="153">
        <f t="shared" ref="P22" si="8">O24</f>
        <v>972.01</v>
      </c>
      <c r="Q22" s="153">
        <f t="shared" ref="Q22" si="9">P24</f>
        <v>1117.58</v>
      </c>
      <c r="R22" s="153">
        <f t="shared" ref="R22" si="10">Q24</f>
        <v>1268.74</v>
      </c>
    </row>
    <row r="23" spans="1:31" x14ac:dyDescent="0.25">
      <c r="A23" s="32" t="s">
        <v>25</v>
      </c>
      <c r="B23" s="33">
        <v>0</v>
      </c>
      <c r="C23" s="33">
        <f>C14-C21</f>
        <v>0</v>
      </c>
      <c r="D23" s="33">
        <f t="shared" ref="D23:R23" si="11">D14-D21</f>
        <v>0</v>
      </c>
      <c r="E23" s="33">
        <f t="shared" si="11"/>
        <v>0</v>
      </c>
      <c r="F23" s="33">
        <f t="shared" si="11"/>
        <v>31.06236979166664</v>
      </c>
      <c r="G23" s="33">
        <f>G14-G21</f>
        <v>55.084432291666758</v>
      </c>
      <c r="H23" s="33">
        <f t="shared" si="11"/>
        <v>69.308161250000012</v>
      </c>
      <c r="I23" s="33">
        <f t="shared" si="11"/>
        <v>86.686848270833366</v>
      </c>
      <c r="J23" s="33">
        <f t="shared" si="11"/>
        <v>93.911462034375177</v>
      </c>
      <c r="K23" s="33">
        <f>K14-K21</f>
        <v>112.70975031630201</v>
      </c>
      <c r="L23" s="33">
        <f t="shared" si="11"/>
        <v>121.34239214056515</v>
      </c>
      <c r="M23" s="33">
        <f>M14-M21</f>
        <v>128.03211058001796</v>
      </c>
      <c r="N23" s="33">
        <f>N14-N21</f>
        <v>134.02930532309892</v>
      </c>
      <c r="O23" s="33">
        <f t="shared" si="11"/>
        <v>139.85198926573617</v>
      </c>
      <c r="P23" s="33">
        <f>P14-P21</f>
        <v>145.57027900261687</v>
      </c>
      <c r="Q23" s="33">
        <f t="shared" si="11"/>
        <v>151.16470458214076</v>
      </c>
      <c r="R23" s="33">
        <f t="shared" si="11"/>
        <v>170.21369579292138</v>
      </c>
    </row>
    <row r="24" spans="1:31" x14ac:dyDescent="0.25">
      <c r="A24" s="32" t="s">
        <v>26</v>
      </c>
      <c r="B24" s="153">
        <f>ROUND(SUM(B22:B23),2)</f>
        <v>0</v>
      </c>
      <c r="C24" s="153">
        <f>ROUND(SUM(C22:C23),2)</f>
        <v>0</v>
      </c>
      <c r="D24" s="153">
        <f t="shared" ref="D24:R24" si="12">ROUND(SUM(D22:D23),2)</f>
        <v>0</v>
      </c>
      <c r="E24" s="153">
        <f t="shared" si="12"/>
        <v>0</v>
      </c>
      <c r="F24" s="153">
        <f t="shared" si="12"/>
        <v>31.06</v>
      </c>
      <c r="G24" s="153">
        <f t="shared" si="12"/>
        <v>86.14</v>
      </c>
      <c r="H24" s="153">
        <f t="shared" si="12"/>
        <v>155.44999999999999</v>
      </c>
      <c r="I24" s="153">
        <f t="shared" si="12"/>
        <v>242.14</v>
      </c>
      <c r="J24" s="153">
        <f t="shared" si="12"/>
        <v>336.05</v>
      </c>
      <c r="K24" s="153">
        <f t="shared" si="12"/>
        <v>448.76</v>
      </c>
      <c r="L24" s="153">
        <f t="shared" si="12"/>
        <v>570.1</v>
      </c>
      <c r="M24" s="153">
        <f t="shared" si="12"/>
        <v>698.13</v>
      </c>
      <c r="N24" s="153">
        <f t="shared" si="12"/>
        <v>832.16</v>
      </c>
      <c r="O24" s="153">
        <f t="shared" si="12"/>
        <v>972.01</v>
      </c>
      <c r="P24" s="153">
        <f t="shared" si="12"/>
        <v>1117.58</v>
      </c>
      <c r="Q24" s="153">
        <f t="shared" si="12"/>
        <v>1268.74</v>
      </c>
      <c r="R24" s="153">
        <f t="shared" si="12"/>
        <v>1438.95</v>
      </c>
    </row>
    <row r="25" spans="1:31" x14ac:dyDescent="0.25">
      <c r="A25" s="38" t="s">
        <v>44</v>
      </c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51"/>
      <c r="M25" s="51"/>
      <c r="N25" s="51"/>
      <c r="O25" s="51"/>
      <c r="P25" s="51"/>
      <c r="Q25" s="51"/>
      <c r="R25" s="51"/>
    </row>
    <row r="26" spans="1:31" x14ac:dyDescent="0.25">
      <c r="A26" s="32" t="s">
        <v>32</v>
      </c>
      <c r="B26" s="33">
        <v>0</v>
      </c>
      <c r="C26" s="33">
        <f>Profitability!C44</f>
        <v>0</v>
      </c>
      <c r="D26" s="153">
        <v>0</v>
      </c>
      <c r="E26" s="153">
        <v>0</v>
      </c>
      <c r="F26" s="153">
        <f>+Profitability!G44</f>
        <v>0.57399999999995543</v>
      </c>
      <c r="G26" s="153">
        <f>+Profitability!H44</f>
        <v>191.37299999999999</v>
      </c>
      <c r="H26" s="153">
        <f>+Profitability!I44</f>
        <v>273.98000000000008</v>
      </c>
      <c r="I26" s="153">
        <f>+Profitability!J44</f>
        <v>394.61099999999999</v>
      </c>
      <c r="J26" s="153">
        <f>+Profitability!K44</f>
        <v>445.51500000000004</v>
      </c>
      <c r="K26" s="153">
        <f>+Profitability!L44</f>
        <v>574.35699999999997</v>
      </c>
      <c r="L26" s="153">
        <f>+Profitability!M44</f>
        <v>625.65300000000002</v>
      </c>
      <c r="M26" s="153">
        <f>+Profitability!N44</f>
        <v>675.68900000000008</v>
      </c>
      <c r="N26" s="153">
        <f>+Profitability!O44</f>
        <v>719.76099999999997</v>
      </c>
      <c r="O26" s="153">
        <f>+Profitability!P44</f>
        <v>761.95</v>
      </c>
      <c r="P26" s="153">
        <f>+Profitability!Q44</f>
        <v>802.21399999999994</v>
      </c>
      <c r="Q26" s="153">
        <f>+Profitability!R44</f>
        <v>840.41299999999978</v>
      </c>
      <c r="R26" s="153">
        <f>+Profitability!S44</f>
        <v>875.18200000000024</v>
      </c>
    </row>
    <row r="27" spans="1:31" x14ac:dyDescent="0.25">
      <c r="A27" s="32" t="s">
        <v>33</v>
      </c>
      <c r="B27" s="33">
        <v>0</v>
      </c>
      <c r="C27" s="33">
        <f>C11</f>
        <v>0</v>
      </c>
      <c r="D27" s="153">
        <f>D11</f>
        <v>0</v>
      </c>
      <c r="E27" s="153">
        <f>E11</f>
        <v>0</v>
      </c>
      <c r="F27" s="153">
        <f>F11</f>
        <v>313.51100000000002</v>
      </c>
      <c r="G27" s="153">
        <f t="shared" ref="G27:R27" si="13">G11</f>
        <v>276.50280000000004</v>
      </c>
      <c r="H27" s="153">
        <f t="shared" si="13"/>
        <v>244.88368500000001</v>
      </c>
      <c r="I27" s="153">
        <f t="shared" si="13"/>
        <v>217.52562675000001</v>
      </c>
      <c r="J27" s="153">
        <f t="shared" si="13"/>
        <v>193.63611978750001</v>
      </c>
      <c r="K27" s="153">
        <f t="shared" si="13"/>
        <v>172.63748036437497</v>
      </c>
      <c r="L27" s="153">
        <f t="shared" si="13"/>
        <v>154.09278412021879</v>
      </c>
      <c r="M27" s="153">
        <f t="shared" si="13"/>
        <v>137.65999480363595</v>
      </c>
      <c r="N27" s="153">
        <f t="shared" si="13"/>
        <v>123.06318809759557</v>
      </c>
      <c r="O27" s="153">
        <f t="shared" si="13"/>
        <v>110.07418937193071</v>
      </c>
      <c r="P27" s="153">
        <f t="shared" si="13"/>
        <v>98.500596241770154</v>
      </c>
      <c r="Q27" s="153">
        <f t="shared" si="13"/>
        <v>88.177750794901968</v>
      </c>
      <c r="R27" s="153">
        <f t="shared" si="13"/>
        <v>78.963185110923007</v>
      </c>
    </row>
    <row r="28" spans="1:31" x14ac:dyDescent="0.25">
      <c r="A28" s="32" t="s">
        <v>254</v>
      </c>
      <c r="B28" s="33"/>
      <c r="C28" s="33"/>
      <c r="D28" s="153">
        <v>0</v>
      </c>
      <c r="E28" s="153">
        <v>0</v>
      </c>
      <c r="F28" s="153">
        <f>+Profitability!G39</f>
        <v>2.62</v>
      </c>
      <c r="G28" s="153">
        <f>+Profitability!H39</f>
        <v>2.62</v>
      </c>
      <c r="H28" s="153">
        <f>+Profitability!I39</f>
        <v>2.62</v>
      </c>
      <c r="I28" s="153">
        <f>+Profitability!J39</f>
        <v>2.61</v>
      </c>
      <c r="J28" s="153">
        <f>+Profitability!K39</f>
        <v>2.61</v>
      </c>
      <c r="K28" s="153">
        <f>+Profitability!L39</f>
        <v>0</v>
      </c>
      <c r="L28" s="153">
        <f>+Profitability!M39</f>
        <v>0</v>
      </c>
      <c r="M28" s="153">
        <f>+Profitability!N39</f>
        <v>0</v>
      </c>
      <c r="N28" s="153">
        <f>+Profitability!O39</f>
        <v>0</v>
      </c>
      <c r="O28" s="153">
        <f>+Profitability!P39</f>
        <v>0</v>
      </c>
      <c r="P28" s="153">
        <f>+Profitability!Q39</f>
        <v>0</v>
      </c>
      <c r="Q28" s="153">
        <f>+Profitability!R39</f>
        <v>0</v>
      </c>
      <c r="R28" s="153">
        <f>+Profitability!S39</f>
        <v>0</v>
      </c>
    </row>
    <row r="29" spans="1:31" x14ac:dyDescent="0.25">
      <c r="A29" s="32" t="s">
        <v>34</v>
      </c>
      <c r="B29" s="33">
        <v>0</v>
      </c>
      <c r="C29" s="33">
        <f>Profitability!C40</f>
        <v>0</v>
      </c>
      <c r="D29" s="153"/>
      <c r="E29" s="153"/>
      <c r="F29" s="153">
        <f>+Profitability!G40</f>
        <v>188.3505625</v>
      </c>
      <c r="G29" s="153">
        <f>+Profitability!H40</f>
        <v>174.82517499999989</v>
      </c>
      <c r="H29" s="153">
        <f>+Profitability!I40</f>
        <v>158.99057499999978</v>
      </c>
      <c r="I29" s="153">
        <f>+Profitability!J40</f>
        <v>143.15597499999967</v>
      </c>
      <c r="J29" s="153">
        <f>+Profitability!K40</f>
        <v>127.32137499999955</v>
      </c>
      <c r="K29" s="153">
        <f>+Profitability!L40</f>
        <v>111.48677499999944</v>
      </c>
      <c r="L29" s="153">
        <f>+Profitability!M40</f>
        <v>95.652174999999346</v>
      </c>
      <c r="M29" s="153">
        <f>+Profitability!N40</f>
        <v>79.817574999999351</v>
      </c>
      <c r="N29" s="153">
        <f>+Profitability!O40</f>
        <v>63.982974999999371</v>
      </c>
      <c r="O29" s="153">
        <f>+Profitability!P40</f>
        <v>48.148374999999383</v>
      </c>
      <c r="P29" s="153">
        <f>+Profitability!Q40</f>
        <v>32.313774999999403</v>
      </c>
      <c r="Q29" s="153">
        <f>+Profitability!R40</f>
        <v>16.479174999999419</v>
      </c>
      <c r="R29" s="153">
        <f>+Profitability!S40</f>
        <v>2.3016124999996599</v>
      </c>
    </row>
    <row r="30" spans="1:31" x14ac:dyDescent="0.25">
      <c r="A30" s="147" t="s">
        <v>35</v>
      </c>
      <c r="B30" s="169">
        <f>SUM(B26:B29)</f>
        <v>0</v>
      </c>
      <c r="C30" s="169">
        <f t="shared" ref="C30:R30" si="14">SUM(C26:C29)</f>
        <v>0</v>
      </c>
      <c r="D30" s="169">
        <f t="shared" si="14"/>
        <v>0</v>
      </c>
      <c r="E30" s="169">
        <f t="shared" si="14"/>
        <v>0</v>
      </c>
      <c r="F30" s="169">
        <f>SUM(F26:F29)</f>
        <v>505.05556249999995</v>
      </c>
      <c r="G30" s="169">
        <f t="shared" si="14"/>
        <v>645.32097499999986</v>
      </c>
      <c r="H30" s="169">
        <f t="shared" si="14"/>
        <v>680.47425999999984</v>
      </c>
      <c r="I30" s="169">
        <f t="shared" si="14"/>
        <v>757.90260174999969</v>
      </c>
      <c r="J30" s="169">
        <f t="shared" si="14"/>
        <v>769.08249478749963</v>
      </c>
      <c r="K30" s="169">
        <f t="shared" si="14"/>
        <v>858.48125536437431</v>
      </c>
      <c r="L30" s="169">
        <f t="shared" si="14"/>
        <v>875.39795912021816</v>
      </c>
      <c r="M30" s="169">
        <f t="shared" si="14"/>
        <v>893.16656980363541</v>
      </c>
      <c r="N30" s="169">
        <f t="shared" si="14"/>
        <v>906.80716309759487</v>
      </c>
      <c r="O30" s="169">
        <f t="shared" si="14"/>
        <v>920.17256437193021</v>
      </c>
      <c r="P30" s="169">
        <f t="shared" si="14"/>
        <v>933.02837124176949</v>
      </c>
      <c r="Q30" s="169">
        <f t="shared" si="14"/>
        <v>945.06992579490111</v>
      </c>
      <c r="R30" s="169">
        <f t="shared" si="14"/>
        <v>956.44679761092289</v>
      </c>
    </row>
    <row r="31" spans="1:31" x14ac:dyDescent="0.25">
      <c r="A31" s="32" t="s">
        <v>36</v>
      </c>
      <c r="B31" s="33">
        <v>0</v>
      </c>
      <c r="C31" s="33">
        <f t="shared" ref="C31:R31" si="15">C19</f>
        <v>0</v>
      </c>
      <c r="D31" s="153">
        <f t="shared" si="15"/>
        <v>0</v>
      </c>
      <c r="E31" s="153">
        <f t="shared" si="15"/>
        <v>0</v>
      </c>
      <c r="F31" s="153">
        <f t="shared" si="15"/>
        <v>69.45</v>
      </c>
      <c r="G31" s="153">
        <f t="shared" si="15"/>
        <v>166.68</v>
      </c>
      <c r="H31" s="153">
        <f t="shared" si="15"/>
        <v>166.68</v>
      </c>
      <c r="I31" s="153">
        <f t="shared" si="15"/>
        <v>166.68</v>
      </c>
      <c r="J31" s="153">
        <f t="shared" si="15"/>
        <v>166.68</v>
      </c>
      <c r="K31" s="153">
        <f t="shared" si="15"/>
        <v>166.68</v>
      </c>
      <c r="L31" s="153">
        <f t="shared" si="15"/>
        <v>166.68</v>
      </c>
      <c r="M31" s="153">
        <f t="shared" si="15"/>
        <v>166.68</v>
      </c>
      <c r="N31" s="153">
        <f t="shared" si="15"/>
        <v>166.68</v>
      </c>
      <c r="O31" s="153">
        <f t="shared" si="15"/>
        <v>166.68</v>
      </c>
      <c r="P31" s="153">
        <f t="shared" si="15"/>
        <v>166.68</v>
      </c>
      <c r="Q31" s="153">
        <f t="shared" si="15"/>
        <v>166.68</v>
      </c>
      <c r="R31" s="153">
        <f t="shared" si="15"/>
        <v>97.070000000000007</v>
      </c>
    </row>
    <row r="32" spans="1:31" x14ac:dyDescent="0.25">
      <c r="A32" s="32" t="s">
        <v>28</v>
      </c>
      <c r="B32" s="33">
        <v>0</v>
      </c>
      <c r="C32" s="33">
        <f>Profitability!C40</f>
        <v>0</v>
      </c>
      <c r="D32" s="153">
        <v>0</v>
      </c>
      <c r="E32" s="153">
        <v>0</v>
      </c>
      <c r="F32" s="153">
        <f>+Profitability!G40</f>
        <v>188.3505625</v>
      </c>
      <c r="G32" s="153">
        <f>+Profitability!H40</f>
        <v>174.82517499999989</v>
      </c>
      <c r="H32" s="153">
        <f>+Profitability!I40</f>
        <v>158.99057499999978</v>
      </c>
      <c r="I32" s="153">
        <f>+Profitability!J40</f>
        <v>143.15597499999967</v>
      </c>
      <c r="J32" s="153">
        <f>+Profitability!K40</f>
        <v>127.32137499999955</v>
      </c>
      <c r="K32" s="153">
        <f>+Profitability!L40</f>
        <v>111.48677499999944</v>
      </c>
      <c r="L32" s="153">
        <f>+Profitability!M40</f>
        <v>95.652174999999346</v>
      </c>
      <c r="M32" s="153">
        <f>+Profitability!N40</f>
        <v>79.817574999999351</v>
      </c>
      <c r="N32" s="153">
        <f>+Profitability!O40</f>
        <v>63.982974999999371</v>
      </c>
      <c r="O32" s="153">
        <f>+Profitability!P40</f>
        <v>48.148374999999383</v>
      </c>
      <c r="P32" s="153">
        <f>+Profitability!Q40</f>
        <v>32.313774999999403</v>
      </c>
      <c r="Q32" s="153">
        <f>+Profitability!R40</f>
        <v>16.479174999999419</v>
      </c>
      <c r="R32" s="153">
        <f>+Profitability!S40</f>
        <v>2.3016124999996599</v>
      </c>
    </row>
    <row r="33" spans="1:18" x14ac:dyDescent="0.25">
      <c r="A33" s="147" t="s">
        <v>37</v>
      </c>
      <c r="B33" s="169">
        <f>SUM(B31:B32)</f>
        <v>0</v>
      </c>
      <c r="C33" s="169">
        <f>SUM(C31:C32)</f>
        <v>0</v>
      </c>
      <c r="D33" s="169">
        <f t="shared" ref="D33:E33" si="16">SUM(D31:D32)</f>
        <v>0</v>
      </c>
      <c r="E33" s="169">
        <f t="shared" si="16"/>
        <v>0</v>
      </c>
      <c r="F33" s="169">
        <f>SUM(F31:F32)</f>
        <v>257.80056250000001</v>
      </c>
      <c r="G33" s="169">
        <f t="shared" ref="G33:R33" si="17">SUM(G31:G32)</f>
        <v>341.50517499999989</v>
      </c>
      <c r="H33" s="169">
        <f t="shared" si="17"/>
        <v>325.67057499999976</v>
      </c>
      <c r="I33" s="169">
        <f t="shared" si="17"/>
        <v>309.83597499999968</v>
      </c>
      <c r="J33" s="169">
        <f t="shared" si="17"/>
        <v>294.00137499999954</v>
      </c>
      <c r="K33" s="169">
        <f t="shared" si="17"/>
        <v>278.16677499999946</v>
      </c>
      <c r="L33" s="169">
        <f t="shared" si="17"/>
        <v>262.33217499999932</v>
      </c>
      <c r="M33" s="169">
        <f t="shared" si="17"/>
        <v>246.49757499999936</v>
      </c>
      <c r="N33" s="169">
        <f t="shared" si="17"/>
        <v>230.66297499999939</v>
      </c>
      <c r="O33" s="169">
        <f t="shared" si="17"/>
        <v>214.8283749999994</v>
      </c>
      <c r="P33" s="169">
        <f t="shared" si="17"/>
        <v>198.9937749999994</v>
      </c>
      <c r="Q33" s="169">
        <f t="shared" si="17"/>
        <v>183.15917499999944</v>
      </c>
      <c r="R33" s="169">
        <f t="shared" si="17"/>
        <v>99.371612499999671</v>
      </c>
    </row>
    <row r="34" spans="1:18" x14ac:dyDescent="0.25">
      <c r="A34" s="38" t="s">
        <v>460</v>
      </c>
      <c r="B34" s="38"/>
      <c r="C34" s="38"/>
      <c r="D34" s="39"/>
      <c r="E34" s="39"/>
      <c r="F34" s="39">
        <f>+F30/F33</f>
        <v>1.9590941059331473</v>
      </c>
      <c r="G34" s="39">
        <f t="shared" ref="G34:R34" si="18">+G30/G33</f>
        <v>1.8896374703545855</v>
      </c>
      <c r="H34" s="39">
        <f t="shared" si="18"/>
        <v>2.0894557636961841</v>
      </c>
      <c r="I34" s="39">
        <f t="shared" si="18"/>
        <v>2.4461413873905395</v>
      </c>
      <c r="J34" s="39">
        <f t="shared" si="18"/>
        <v>2.6159146187241498</v>
      </c>
      <c r="K34" s="39">
        <f t="shared" si="18"/>
        <v>3.0862106208204629</v>
      </c>
      <c r="L34" s="39">
        <f t="shared" si="18"/>
        <v>3.336982812421772</v>
      </c>
      <c r="M34" s="39">
        <f t="shared" si="18"/>
        <v>3.6234294386207968</v>
      </c>
      <c r="N34" s="39">
        <f t="shared" si="18"/>
        <v>3.9313078446924448</v>
      </c>
      <c r="O34" s="39">
        <f t="shared" si="18"/>
        <v>4.2832915548140829</v>
      </c>
      <c r="P34" s="39">
        <f t="shared" si="18"/>
        <v>4.6887314502263813</v>
      </c>
      <c r="Q34" s="39">
        <f t="shared" si="18"/>
        <v>5.1598284704815036</v>
      </c>
      <c r="R34" s="39">
        <f t="shared" si="18"/>
        <v>9.6249499585299176</v>
      </c>
    </row>
    <row r="35" spans="1:18" x14ac:dyDescent="0.25">
      <c r="A35" s="38" t="s">
        <v>291</v>
      </c>
      <c r="B35" s="414">
        <f>+SUM(B30:R30)/SUM(B33:R33)</f>
        <v>3.283064269293646</v>
      </c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  <c r="Q35" s="414"/>
      <c r="R35" s="414"/>
    </row>
    <row r="36" spans="1:18" x14ac:dyDescent="0.25"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</sheetData>
  <mergeCells count="6">
    <mergeCell ref="B35:R35"/>
    <mergeCell ref="A4:A5"/>
    <mergeCell ref="B5:E5"/>
    <mergeCell ref="A1:R1"/>
    <mergeCell ref="A2:R2"/>
    <mergeCell ref="A3:R3"/>
  </mergeCells>
  <phoneticPr fontId="0" type="noConversion"/>
  <pageMargins left="0.7" right="0.7" top="0.75" bottom="0.75" header="0.3" footer="0.3"/>
  <pageSetup paperSize="9" scale="62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9"/>
  <sheetViews>
    <sheetView zoomScaleNormal="100" zoomScaleSheetLayoutView="85" workbookViewId="0">
      <selection activeCell="D45" sqref="D45"/>
    </sheetView>
  </sheetViews>
  <sheetFormatPr defaultColWidth="9.140625" defaultRowHeight="15" x14ac:dyDescent="0.25"/>
  <cols>
    <col min="1" max="1" width="18.28515625" style="10" customWidth="1"/>
    <col min="2" max="2" width="12.140625" style="10" customWidth="1"/>
    <col min="3" max="3" width="9.140625" style="10" customWidth="1"/>
    <col min="4" max="4" width="11.42578125" style="10" bestFit="1" customWidth="1"/>
    <col min="5" max="5" width="12" style="10" customWidth="1"/>
    <col min="6" max="6" width="11.85546875" style="10" customWidth="1"/>
    <col min="7" max="7" width="10.7109375" style="10" customWidth="1"/>
    <col min="8" max="8" width="8.42578125" style="10" bestFit="1" customWidth="1"/>
    <col min="9" max="16384" width="9.140625" style="10"/>
  </cols>
  <sheetData>
    <row r="1" spans="1:19" x14ac:dyDescent="0.25">
      <c r="A1" s="370" t="str">
        <f>+'Cash Flow'!A1:R1</f>
        <v>Vaayu Suites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286"/>
    </row>
    <row r="2" spans="1:19" x14ac:dyDescent="0.25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</row>
    <row r="3" spans="1:19" x14ac:dyDescent="0.25">
      <c r="A3" s="420" t="s">
        <v>447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</row>
    <row r="5" spans="1:19" x14ac:dyDescent="0.25">
      <c r="A5" s="318" t="s">
        <v>431</v>
      </c>
      <c r="B5" s="318"/>
      <c r="C5" s="318"/>
      <c r="D5" s="318"/>
      <c r="E5" s="318"/>
      <c r="F5" s="318"/>
      <c r="G5" s="318"/>
      <c r="H5" s="318"/>
      <c r="I5" s="319"/>
      <c r="J5" s="320"/>
      <c r="K5" s="321"/>
      <c r="L5" s="321"/>
      <c r="M5" s="321"/>
      <c r="N5" s="320"/>
      <c r="O5" s="320"/>
      <c r="P5" s="320"/>
      <c r="Q5" s="320"/>
      <c r="R5" s="320"/>
      <c r="S5" s="321" t="s">
        <v>432</v>
      </c>
    </row>
    <row r="6" spans="1:19" x14ac:dyDescent="0.25">
      <c r="A6" s="322" t="s">
        <v>278</v>
      </c>
      <c r="B6" s="256" t="s">
        <v>107</v>
      </c>
      <c r="C6" s="256" t="s">
        <v>250</v>
      </c>
      <c r="D6" s="256" t="s">
        <v>251</v>
      </c>
      <c r="E6" s="256" t="s">
        <v>252</v>
      </c>
      <c r="F6" s="256" t="s">
        <v>156</v>
      </c>
      <c r="G6" s="256" t="s">
        <v>243</v>
      </c>
      <c r="H6" s="256" t="s">
        <v>244</v>
      </c>
      <c r="I6" s="256" t="s">
        <v>245</v>
      </c>
      <c r="J6" s="298" t="s">
        <v>246</v>
      </c>
      <c r="K6" s="298" t="s">
        <v>247</v>
      </c>
      <c r="L6" s="298" t="s">
        <v>248</v>
      </c>
      <c r="M6" s="298" t="s">
        <v>249</v>
      </c>
      <c r="N6" s="298" t="s">
        <v>410</v>
      </c>
      <c r="O6" s="298" t="s">
        <v>411</v>
      </c>
      <c r="P6" s="298" t="s">
        <v>412</v>
      </c>
      <c r="Q6" s="298" t="s">
        <v>413</v>
      </c>
      <c r="R6" s="298" t="s">
        <v>414</v>
      </c>
      <c r="S6" s="298" t="s">
        <v>415</v>
      </c>
    </row>
    <row r="7" spans="1:19" x14ac:dyDescent="0.25">
      <c r="A7" s="322"/>
      <c r="B7" s="15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</row>
    <row r="8" spans="1:19" x14ac:dyDescent="0.25">
      <c r="A8" s="322" t="s">
        <v>126</v>
      </c>
      <c r="B8" s="256"/>
      <c r="C8" s="323">
        <v>5</v>
      </c>
      <c r="D8" s="323">
        <v>5</v>
      </c>
      <c r="E8" s="323">
        <v>5</v>
      </c>
      <c r="F8" s="323">
        <v>5</v>
      </c>
      <c r="G8" s="323">
        <v>5</v>
      </c>
      <c r="H8" s="323">
        <v>5</v>
      </c>
      <c r="I8" s="323">
        <v>5</v>
      </c>
      <c r="J8" s="323">
        <v>5</v>
      </c>
      <c r="K8" s="323">
        <v>5</v>
      </c>
      <c r="L8" s="323">
        <v>5</v>
      </c>
      <c r="M8" s="323">
        <v>5</v>
      </c>
      <c r="N8" s="323">
        <v>5</v>
      </c>
      <c r="O8" s="323">
        <v>5</v>
      </c>
      <c r="P8" s="323">
        <v>5</v>
      </c>
      <c r="Q8" s="323">
        <v>5</v>
      </c>
      <c r="R8" s="323">
        <v>5</v>
      </c>
      <c r="S8" s="323">
        <v>5</v>
      </c>
    </row>
    <row r="9" spans="1:19" x14ac:dyDescent="0.25">
      <c r="A9" s="324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6"/>
      <c r="O9" s="326"/>
      <c r="P9" s="326"/>
      <c r="Q9" s="326"/>
      <c r="R9" s="326"/>
      <c r="S9" s="326"/>
    </row>
    <row r="10" spans="1:19" x14ac:dyDescent="0.25">
      <c r="A10" s="322" t="s">
        <v>433</v>
      </c>
      <c r="B10" s="327">
        <v>0.1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235" t="s">
        <v>434</v>
      </c>
      <c r="B11" s="155"/>
      <c r="C11" s="329">
        <v>0</v>
      </c>
      <c r="D11" s="329">
        <f t="shared" ref="D11:S11" si="0">C15</f>
        <v>0</v>
      </c>
      <c r="E11" s="329">
        <f t="shared" si="0"/>
        <v>402.3</v>
      </c>
      <c r="F11" s="329">
        <f t="shared" si="0"/>
        <v>1662.4099999999999</v>
      </c>
      <c r="G11" s="329">
        <f t="shared" si="0"/>
        <v>2252.58</v>
      </c>
      <c r="H11" s="329">
        <f t="shared" si="0"/>
        <v>2027.3219999999999</v>
      </c>
      <c r="I11" s="329">
        <f t="shared" si="0"/>
        <v>1824.5898</v>
      </c>
      <c r="J11" s="329">
        <f t="shared" si="0"/>
        <v>1642.1308199999999</v>
      </c>
      <c r="K11" s="329">
        <f t="shared" si="0"/>
        <v>1477.9177379999999</v>
      </c>
      <c r="L11" s="329">
        <f t="shared" si="0"/>
        <v>1330.1259642</v>
      </c>
      <c r="M11" s="329">
        <f t="shared" si="0"/>
        <v>1197.1133677800001</v>
      </c>
      <c r="N11" s="329">
        <f t="shared" si="0"/>
        <v>1077.4020310020001</v>
      </c>
      <c r="O11" s="329">
        <f t="shared" si="0"/>
        <v>969.66182790180005</v>
      </c>
      <c r="P11" s="329">
        <f t="shared" si="0"/>
        <v>872.69564511162002</v>
      </c>
      <c r="Q11" s="329">
        <f t="shared" si="0"/>
        <v>785.42608060045802</v>
      </c>
      <c r="R11" s="329">
        <f t="shared" si="0"/>
        <v>706.88347254041219</v>
      </c>
      <c r="S11" s="329">
        <f t="shared" si="0"/>
        <v>636.19512528637097</v>
      </c>
    </row>
    <row r="12" spans="1:19" x14ac:dyDescent="0.25">
      <c r="A12" s="235" t="s">
        <v>435</v>
      </c>
      <c r="B12" s="155"/>
      <c r="C12" s="329">
        <v>0</v>
      </c>
      <c r="D12" s="329">
        <v>402.3</v>
      </c>
      <c r="E12" s="329">
        <v>1260.1099999999999</v>
      </c>
      <c r="F12" s="329">
        <v>590.16999999999996</v>
      </c>
      <c r="G12" s="329">
        <v>0</v>
      </c>
      <c r="H12" s="329">
        <v>0</v>
      </c>
      <c r="I12" s="329">
        <v>0</v>
      </c>
      <c r="J12" s="329">
        <v>0</v>
      </c>
      <c r="K12" s="329">
        <v>0</v>
      </c>
      <c r="L12" s="329">
        <v>0</v>
      </c>
      <c r="M12" s="329">
        <v>0</v>
      </c>
      <c r="N12" s="329">
        <v>0</v>
      </c>
      <c r="O12" s="329">
        <v>0</v>
      </c>
      <c r="P12" s="329">
        <v>0</v>
      </c>
      <c r="Q12" s="329">
        <v>0</v>
      </c>
      <c r="R12" s="329">
        <v>0</v>
      </c>
      <c r="S12" s="329">
        <v>0</v>
      </c>
    </row>
    <row r="13" spans="1:19" x14ac:dyDescent="0.25">
      <c r="A13" s="235" t="s">
        <v>11</v>
      </c>
      <c r="B13" s="155"/>
      <c r="C13" s="329">
        <f t="shared" ref="C13:S13" si="1">C11+C12</f>
        <v>0</v>
      </c>
      <c r="D13" s="329">
        <f t="shared" si="1"/>
        <v>402.3</v>
      </c>
      <c r="E13" s="329">
        <f t="shared" si="1"/>
        <v>1662.4099999999999</v>
      </c>
      <c r="F13" s="329">
        <f t="shared" si="1"/>
        <v>2252.58</v>
      </c>
      <c r="G13" s="329">
        <f t="shared" si="1"/>
        <v>2252.58</v>
      </c>
      <c r="H13" s="329">
        <f t="shared" si="1"/>
        <v>2027.3219999999999</v>
      </c>
      <c r="I13" s="329">
        <f t="shared" si="1"/>
        <v>1824.5898</v>
      </c>
      <c r="J13" s="329">
        <f t="shared" si="1"/>
        <v>1642.1308199999999</v>
      </c>
      <c r="K13" s="329">
        <f t="shared" si="1"/>
        <v>1477.9177379999999</v>
      </c>
      <c r="L13" s="329">
        <f t="shared" si="1"/>
        <v>1330.1259642</v>
      </c>
      <c r="M13" s="329">
        <f t="shared" si="1"/>
        <v>1197.1133677800001</v>
      </c>
      <c r="N13" s="329">
        <f t="shared" si="1"/>
        <v>1077.4020310020001</v>
      </c>
      <c r="O13" s="329">
        <f t="shared" si="1"/>
        <v>969.66182790180005</v>
      </c>
      <c r="P13" s="329">
        <f t="shared" si="1"/>
        <v>872.69564511162002</v>
      </c>
      <c r="Q13" s="329">
        <f t="shared" si="1"/>
        <v>785.42608060045802</v>
      </c>
      <c r="R13" s="329">
        <f t="shared" si="1"/>
        <v>706.88347254041219</v>
      </c>
      <c r="S13" s="329">
        <f t="shared" si="1"/>
        <v>636.19512528637097</v>
      </c>
    </row>
    <row r="14" spans="1:19" x14ac:dyDescent="0.25">
      <c r="A14" s="235" t="s">
        <v>436</v>
      </c>
      <c r="B14" s="155"/>
      <c r="C14" s="329">
        <v>0</v>
      </c>
      <c r="D14" s="329">
        <v>0</v>
      </c>
      <c r="E14" s="329">
        <v>0</v>
      </c>
      <c r="F14" s="329">
        <v>0</v>
      </c>
      <c r="G14" s="329">
        <f t="shared" ref="G14:S14" si="2">G13*10%</f>
        <v>225.25800000000001</v>
      </c>
      <c r="H14" s="329">
        <f t="shared" si="2"/>
        <v>202.73220000000001</v>
      </c>
      <c r="I14" s="329">
        <f t="shared" si="2"/>
        <v>182.45898</v>
      </c>
      <c r="J14" s="329">
        <f t="shared" si="2"/>
        <v>164.21308199999999</v>
      </c>
      <c r="K14" s="329">
        <f t="shared" si="2"/>
        <v>147.79177379999999</v>
      </c>
      <c r="L14" s="329">
        <f t="shared" si="2"/>
        <v>133.01259641999999</v>
      </c>
      <c r="M14" s="329">
        <f t="shared" si="2"/>
        <v>119.71133677800002</v>
      </c>
      <c r="N14" s="329">
        <f t="shared" si="2"/>
        <v>107.74020310020001</v>
      </c>
      <c r="O14" s="329">
        <f t="shared" si="2"/>
        <v>96.966182790180014</v>
      </c>
      <c r="P14" s="329">
        <f t="shared" si="2"/>
        <v>87.269564511162002</v>
      </c>
      <c r="Q14" s="329">
        <f t="shared" si="2"/>
        <v>78.542608060045808</v>
      </c>
      <c r="R14" s="329">
        <f t="shared" si="2"/>
        <v>70.688347254041219</v>
      </c>
      <c r="S14" s="329">
        <f t="shared" si="2"/>
        <v>63.619512528637102</v>
      </c>
    </row>
    <row r="15" spans="1:19" x14ac:dyDescent="0.25">
      <c r="A15" s="322" t="s">
        <v>437</v>
      </c>
      <c r="B15" s="256"/>
      <c r="C15" s="330">
        <f t="shared" ref="C15:S15" si="3">C13-C14</f>
        <v>0</v>
      </c>
      <c r="D15" s="330">
        <f t="shared" si="3"/>
        <v>402.3</v>
      </c>
      <c r="E15" s="330">
        <f t="shared" si="3"/>
        <v>1662.4099999999999</v>
      </c>
      <c r="F15" s="330">
        <f t="shared" si="3"/>
        <v>2252.58</v>
      </c>
      <c r="G15" s="330">
        <f t="shared" si="3"/>
        <v>2027.3219999999999</v>
      </c>
      <c r="H15" s="330">
        <f t="shared" si="3"/>
        <v>1824.5898</v>
      </c>
      <c r="I15" s="330">
        <f t="shared" si="3"/>
        <v>1642.1308199999999</v>
      </c>
      <c r="J15" s="330">
        <f t="shared" si="3"/>
        <v>1477.9177379999999</v>
      </c>
      <c r="K15" s="330">
        <f t="shared" si="3"/>
        <v>1330.1259642</v>
      </c>
      <c r="L15" s="330">
        <f t="shared" si="3"/>
        <v>1197.1133677800001</v>
      </c>
      <c r="M15" s="330">
        <f t="shared" si="3"/>
        <v>1077.4020310020001</v>
      </c>
      <c r="N15" s="330">
        <f t="shared" si="3"/>
        <v>969.66182790180005</v>
      </c>
      <c r="O15" s="330">
        <f t="shared" si="3"/>
        <v>872.69564511162002</v>
      </c>
      <c r="P15" s="330">
        <f t="shared" si="3"/>
        <v>785.42608060045802</v>
      </c>
      <c r="Q15" s="330">
        <f t="shared" si="3"/>
        <v>706.88347254041219</v>
      </c>
      <c r="R15" s="330">
        <f t="shared" si="3"/>
        <v>636.19512528637097</v>
      </c>
      <c r="S15" s="330">
        <f t="shared" si="3"/>
        <v>572.57561275773389</v>
      </c>
    </row>
    <row r="16" spans="1:19" x14ac:dyDescent="0.25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33"/>
      <c r="P16" s="333"/>
      <c r="Q16" s="333"/>
      <c r="R16" s="333"/>
      <c r="S16" s="333"/>
    </row>
    <row r="17" spans="1:19" x14ac:dyDescent="0.25">
      <c r="A17" s="322" t="s">
        <v>438</v>
      </c>
      <c r="B17" s="327">
        <v>0.15</v>
      </c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</row>
    <row r="18" spans="1:19" x14ac:dyDescent="0.25">
      <c r="A18" s="235" t="s">
        <v>434</v>
      </c>
      <c r="B18" s="327"/>
      <c r="C18" s="329">
        <v>0</v>
      </c>
      <c r="D18" s="329">
        <f t="shared" ref="D18:S18" si="4">C22</f>
        <v>0</v>
      </c>
      <c r="E18" s="329">
        <f t="shared" si="4"/>
        <v>0</v>
      </c>
      <c r="F18" s="329">
        <f t="shared" si="4"/>
        <v>0</v>
      </c>
      <c r="G18" s="329">
        <f t="shared" si="4"/>
        <v>306.44</v>
      </c>
      <c r="H18" s="329">
        <f t="shared" si="4"/>
        <v>260.47399999999999</v>
      </c>
      <c r="I18" s="329">
        <f t="shared" si="4"/>
        <v>221.40289999999999</v>
      </c>
      <c r="J18" s="329">
        <f t="shared" si="4"/>
        <v>188.192465</v>
      </c>
      <c r="K18" s="329">
        <f t="shared" si="4"/>
        <v>159.96359525</v>
      </c>
      <c r="L18" s="329">
        <f t="shared" si="4"/>
        <v>135.96905596249999</v>
      </c>
      <c r="M18" s="329">
        <f t="shared" si="4"/>
        <v>115.573697568125</v>
      </c>
      <c r="N18" s="329">
        <f t="shared" si="4"/>
        <v>98.237642932906255</v>
      </c>
      <c r="O18" s="329">
        <f t="shared" si="4"/>
        <v>83.501996492970321</v>
      </c>
      <c r="P18" s="329">
        <f t="shared" si="4"/>
        <v>70.976697019024769</v>
      </c>
      <c r="Q18" s="329">
        <f t="shared" si="4"/>
        <v>60.330192466171056</v>
      </c>
      <c r="R18" s="329">
        <f t="shared" si="4"/>
        <v>51.280663596245397</v>
      </c>
      <c r="S18" s="329">
        <f t="shared" si="4"/>
        <v>43.588564056808586</v>
      </c>
    </row>
    <row r="19" spans="1:19" x14ac:dyDescent="0.25">
      <c r="A19" s="235" t="s">
        <v>435</v>
      </c>
      <c r="B19" s="327"/>
      <c r="C19" s="329">
        <v>0</v>
      </c>
      <c r="D19" s="329">
        <v>0</v>
      </c>
      <c r="E19" s="329">
        <v>0</v>
      </c>
      <c r="F19" s="329">
        <v>306.44</v>
      </c>
      <c r="G19" s="329">
        <v>0</v>
      </c>
      <c r="H19" s="329">
        <v>0</v>
      </c>
      <c r="I19" s="329">
        <v>0</v>
      </c>
      <c r="J19" s="329">
        <v>0</v>
      </c>
      <c r="K19" s="329">
        <v>0</v>
      </c>
      <c r="L19" s="329">
        <v>0</v>
      </c>
      <c r="M19" s="329">
        <v>0</v>
      </c>
      <c r="N19" s="329">
        <v>0</v>
      </c>
      <c r="O19" s="329">
        <v>0</v>
      </c>
      <c r="P19" s="329">
        <v>0</v>
      </c>
      <c r="Q19" s="329">
        <v>0</v>
      </c>
      <c r="R19" s="329">
        <v>0</v>
      </c>
      <c r="S19" s="329">
        <v>0</v>
      </c>
    </row>
    <row r="20" spans="1:19" x14ac:dyDescent="0.25">
      <c r="A20" s="235" t="s">
        <v>11</v>
      </c>
      <c r="B20" s="327"/>
      <c r="C20" s="329">
        <f t="shared" ref="C20:S20" si="5">C18+C19</f>
        <v>0</v>
      </c>
      <c r="D20" s="329">
        <f t="shared" si="5"/>
        <v>0</v>
      </c>
      <c r="E20" s="329">
        <f t="shared" si="5"/>
        <v>0</v>
      </c>
      <c r="F20" s="329">
        <f t="shared" si="5"/>
        <v>306.44</v>
      </c>
      <c r="G20" s="329">
        <f t="shared" si="5"/>
        <v>306.44</v>
      </c>
      <c r="H20" s="329">
        <f t="shared" si="5"/>
        <v>260.47399999999999</v>
      </c>
      <c r="I20" s="329">
        <f t="shared" si="5"/>
        <v>221.40289999999999</v>
      </c>
      <c r="J20" s="329">
        <f t="shared" si="5"/>
        <v>188.192465</v>
      </c>
      <c r="K20" s="329">
        <f t="shared" si="5"/>
        <v>159.96359525</v>
      </c>
      <c r="L20" s="329">
        <f t="shared" si="5"/>
        <v>135.96905596249999</v>
      </c>
      <c r="M20" s="329">
        <f t="shared" si="5"/>
        <v>115.573697568125</v>
      </c>
      <c r="N20" s="329">
        <f t="shared" si="5"/>
        <v>98.237642932906255</v>
      </c>
      <c r="O20" s="329">
        <f t="shared" si="5"/>
        <v>83.501996492970321</v>
      </c>
      <c r="P20" s="329">
        <f t="shared" si="5"/>
        <v>70.976697019024769</v>
      </c>
      <c r="Q20" s="329">
        <f t="shared" si="5"/>
        <v>60.330192466171056</v>
      </c>
      <c r="R20" s="329">
        <f t="shared" si="5"/>
        <v>51.280663596245397</v>
      </c>
      <c r="S20" s="329">
        <f t="shared" si="5"/>
        <v>43.588564056808586</v>
      </c>
    </row>
    <row r="21" spans="1:19" x14ac:dyDescent="0.25">
      <c r="A21" s="235" t="s">
        <v>436</v>
      </c>
      <c r="B21" s="327"/>
      <c r="C21" s="329">
        <v>0</v>
      </c>
      <c r="D21" s="329">
        <v>0</v>
      </c>
      <c r="E21" s="329">
        <v>0</v>
      </c>
      <c r="F21" s="329">
        <v>0</v>
      </c>
      <c r="G21" s="329">
        <f t="shared" ref="G21:S21" si="6">G20*15%</f>
        <v>45.966000000000001</v>
      </c>
      <c r="H21" s="329">
        <f t="shared" si="6"/>
        <v>39.071099999999994</v>
      </c>
      <c r="I21" s="329">
        <f t="shared" si="6"/>
        <v>33.210434999999997</v>
      </c>
      <c r="J21" s="329">
        <f t="shared" si="6"/>
        <v>28.228869749999998</v>
      </c>
      <c r="K21" s="329">
        <f t="shared" si="6"/>
        <v>23.9945392875</v>
      </c>
      <c r="L21" s="329">
        <f t="shared" si="6"/>
        <v>20.395358394374998</v>
      </c>
      <c r="M21" s="329">
        <f t="shared" si="6"/>
        <v>17.336054635218748</v>
      </c>
      <c r="N21" s="329">
        <f t="shared" si="6"/>
        <v>14.735646439935937</v>
      </c>
      <c r="O21" s="329">
        <f t="shared" si="6"/>
        <v>12.525299473945548</v>
      </c>
      <c r="P21" s="329">
        <f t="shared" si="6"/>
        <v>10.646504552853715</v>
      </c>
      <c r="Q21" s="329">
        <f t="shared" si="6"/>
        <v>9.0495288699256573</v>
      </c>
      <c r="R21" s="329">
        <f t="shared" si="6"/>
        <v>7.6920995394368088</v>
      </c>
      <c r="S21" s="329">
        <f t="shared" si="6"/>
        <v>6.5382846085212876</v>
      </c>
    </row>
    <row r="22" spans="1:19" x14ac:dyDescent="0.25">
      <c r="A22" s="322" t="s">
        <v>437</v>
      </c>
      <c r="B22" s="335"/>
      <c r="C22" s="330">
        <f t="shared" ref="C22:S22" si="7">C20-C21</f>
        <v>0</v>
      </c>
      <c r="D22" s="330">
        <f t="shared" si="7"/>
        <v>0</v>
      </c>
      <c r="E22" s="330">
        <f t="shared" si="7"/>
        <v>0</v>
      </c>
      <c r="F22" s="330">
        <f t="shared" si="7"/>
        <v>306.44</v>
      </c>
      <c r="G22" s="330">
        <f t="shared" si="7"/>
        <v>260.47399999999999</v>
      </c>
      <c r="H22" s="330">
        <f t="shared" si="7"/>
        <v>221.40289999999999</v>
      </c>
      <c r="I22" s="330">
        <f t="shared" si="7"/>
        <v>188.192465</v>
      </c>
      <c r="J22" s="330">
        <f t="shared" si="7"/>
        <v>159.96359525</v>
      </c>
      <c r="K22" s="330">
        <f t="shared" si="7"/>
        <v>135.96905596249999</v>
      </c>
      <c r="L22" s="330">
        <f t="shared" si="7"/>
        <v>115.573697568125</v>
      </c>
      <c r="M22" s="330">
        <f t="shared" si="7"/>
        <v>98.237642932906255</v>
      </c>
      <c r="N22" s="330">
        <f t="shared" si="7"/>
        <v>83.501996492970321</v>
      </c>
      <c r="O22" s="330">
        <f t="shared" si="7"/>
        <v>70.976697019024769</v>
      </c>
      <c r="P22" s="330">
        <f t="shared" si="7"/>
        <v>60.330192466171056</v>
      </c>
      <c r="Q22" s="330">
        <f t="shared" si="7"/>
        <v>51.280663596245397</v>
      </c>
      <c r="R22" s="330">
        <f t="shared" si="7"/>
        <v>43.588564056808586</v>
      </c>
      <c r="S22" s="330">
        <f t="shared" si="7"/>
        <v>37.050279448287299</v>
      </c>
    </row>
    <row r="23" spans="1:19" x14ac:dyDescent="0.25">
      <c r="A23" s="331"/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3"/>
      <c r="O23" s="333"/>
      <c r="P23" s="333"/>
      <c r="Q23" s="333"/>
      <c r="R23" s="333"/>
      <c r="S23" s="333"/>
    </row>
    <row r="24" spans="1:19" x14ac:dyDescent="0.25">
      <c r="A24" s="322" t="s">
        <v>439</v>
      </c>
      <c r="B24" s="327">
        <v>0.4</v>
      </c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x14ac:dyDescent="0.25">
      <c r="A25" s="235" t="s">
        <v>434</v>
      </c>
      <c r="B25" s="327"/>
      <c r="C25" s="329">
        <v>0</v>
      </c>
      <c r="D25" s="329">
        <f t="shared" ref="D25:S25" si="8">C29</f>
        <v>0</v>
      </c>
      <c r="E25" s="329">
        <f t="shared" si="8"/>
        <v>0</v>
      </c>
      <c r="F25" s="329">
        <f t="shared" si="8"/>
        <v>0</v>
      </c>
      <c r="G25" s="329">
        <f t="shared" si="8"/>
        <v>27.99</v>
      </c>
      <c r="H25" s="329">
        <f t="shared" si="8"/>
        <v>16.793999999999997</v>
      </c>
      <c r="I25" s="329">
        <f t="shared" si="8"/>
        <v>10.076399999999998</v>
      </c>
      <c r="J25" s="329">
        <f t="shared" si="8"/>
        <v>6.0458399999999983</v>
      </c>
      <c r="K25" s="329">
        <f t="shared" si="8"/>
        <v>3.6275039999999987</v>
      </c>
      <c r="L25" s="329">
        <f t="shared" si="8"/>
        <v>2.1765023999999991</v>
      </c>
      <c r="M25" s="329">
        <f t="shared" si="8"/>
        <v>1.3059014399999995</v>
      </c>
      <c r="N25" s="329">
        <f t="shared" si="8"/>
        <v>0.78354086399999967</v>
      </c>
      <c r="O25" s="329">
        <f t="shared" si="8"/>
        <v>0.4701245183999998</v>
      </c>
      <c r="P25" s="329">
        <f t="shared" si="8"/>
        <v>0.28207471103999987</v>
      </c>
      <c r="Q25" s="329">
        <f t="shared" si="8"/>
        <v>0.16924482662399992</v>
      </c>
      <c r="R25" s="329">
        <f t="shared" si="8"/>
        <v>0.10154689597439995</v>
      </c>
      <c r="S25" s="329">
        <f t="shared" si="8"/>
        <v>6.0928137584639969E-2</v>
      </c>
    </row>
    <row r="26" spans="1:19" x14ac:dyDescent="0.25">
      <c r="A26" s="235" t="s">
        <v>435</v>
      </c>
      <c r="B26" s="155"/>
      <c r="C26" s="329">
        <v>0</v>
      </c>
      <c r="D26" s="329">
        <v>0</v>
      </c>
      <c r="E26" s="329">
        <v>0</v>
      </c>
      <c r="F26" s="329">
        <v>27.99</v>
      </c>
      <c r="G26" s="329">
        <v>0</v>
      </c>
      <c r="H26" s="329">
        <v>0</v>
      </c>
      <c r="I26" s="329">
        <v>0</v>
      </c>
      <c r="J26" s="329">
        <v>0</v>
      </c>
      <c r="K26" s="329">
        <v>0</v>
      </c>
      <c r="L26" s="329">
        <v>0</v>
      </c>
      <c r="M26" s="329">
        <v>0</v>
      </c>
      <c r="N26" s="329">
        <v>0</v>
      </c>
      <c r="O26" s="329">
        <v>0</v>
      </c>
      <c r="P26" s="329">
        <v>0</v>
      </c>
      <c r="Q26" s="329">
        <v>0</v>
      </c>
      <c r="R26" s="329">
        <v>0</v>
      </c>
      <c r="S26" s="329">
        <v>0</v>
      </c>
    </row>
    <row r="27" spans="1:19" x14ac:dyDescent="0.25">
      <c r="A27" s="235" t="s">
        <v>11</v>
      </c>
      <c r="B27" s="155"/>
      <c r="C27" s="329">
        <f t="shared" ref="C27:S27" si="9">C25+C26</f>
        <v>0</v>
      </c>
      <c r="D27" s="329">
        <f t="shared" si="9"/>
        <v>0</v>
      </c>
      <c r="E27" s="329">
        <f t="shared" si="9"/>
        <v>0</v>
      </c>
      <c r="F27" s="329">
        <f t="shared" si="9"/>
        <v>27.99</v>
      </c>
      <c r="G27" s="329">
        <f t="shared" si="9"/>
        <v>27.99</v>
      </c>
      <c r="H27" s="329">
        <f t="shared" si="9"/>
        <v>16.793999999999997</v>
      </c>
      <c r="I27" s="329">
        <f t="shared" si="9"/>
        <v>10.076399999999998</v>
      </c>
      <c r="J27" s="329">
        <f t="shared" si="9"/>
        <v>6.0458399999999983</v>
      </c>
      <c r="K27" s="329">
        <f t="shared" si="9"/>
        <v>3.6275039999999987</v>
      </c>
      <c r="L27" s="329">
        <f t="shared" si="9"/>
        <v>2.1765023999999991</v>
      </c>
      <c r="M27" s="329">
        <f t="shared" si="9"/>
        <v>1.3059014399999995</v>
      </c>
      <c r="N27" s="329">
        <f t="shared" si="9"/>
        <v>0.78354086399999967</v>
      </c>
      <c r="O27" s="329">
        <f t="shared" si="9"/>
        <v>0.4701245183999998</v>
      </c>
      <c r="P27" s="329">
        <f t="shared" si="9"/>
        <v>0.28207471103999987</v>
      </c>
      <c r="Q27" s="329">
        <f t="shared" si="9"/>
        <v>0.16924482662399992</v>
      </c>
      <c r="R27" s="329">
        <f t="shared" si="9"/>
        <v>0.10154689597439995</v>
      </c>
      <c r="S27" s="329">
        <f t="shared" si="9"/>
        <v>6.0928137584639969E-2</v>
      </c>
    </row>
    <row r="28" spans="1:19" x14ac:dyDescent="0.25">
      <c r="A28" s="235" t="s">
        <v>436</v>
      </c>
      <c r="B28" s="155"/>
      <c r="C28" s="329">
        <v>0</v>
      </c>
      <c r="D28" s="329">
        <v>0</v>
      </c>
      <c r="E28" s="329">
        <v>0</v>
      </c>
      <c r="F28" s="329">
        <v>0</v>
      </c>
      <c r="G28" s="329">
        <f t="shared" ref="G28:S28" si="10">G27*40%</f>
        <v>11.196</v>
      </c>
      <c r="H28" s="329">
        <f t="shared" si="10"/>
        <v>6.7175999999999991</v>
      </c>
      <c r="I28" s="329">
        <f t="shared" si="10"/>
        <v>4.0305599999999995</v>
      </c>
      <c r="J28" s="329">
        <f t="shared" si="10"/>
        <v>2.4183359999999996</v>
      </c>
      <c r="K28" s="329">
        <f t="shared" si="10"/>
        <v>1.4510015999999997</v>
      </c>
      <c r="L28" s="329">
        <f t="shared" si="10"/>
        <v>0.87060095999999965</v>
      </c>
      <c r="M28" s="329">
        <f t="shared" si="10"/>
        <v>0.52236057599999985</v>
      </c>
      <c r="N28" s="329">
        <f t="shared" si="10"/>
        <v>0.31341634559999987</v>
      </c>
      <c r="O28" s="329">
        <f t="shared" si="10"/>
        <v>0.18804980735999993</v>
      </c>
      <c r="P28" s="329">
        <f t="shared" si="10"/>
        <v>0.11282988441599995</v>
      </c>
      <c r="Q28" s="329">
        <f t="shared" si="10"/>
        <v>6.7697930649599974E-2</v>
      </c>
      <c r="R28" s="329">
        <f t="shared" si="10"/>
        <v>4.0618758389759979E-2</v>
      </c>
      <c r="S28" s="329">
        <f t="shared" si="10"/>
        <v>2.4371255033855989E-2</v>
      </c>
    </row>
    <row r="29" spans="1:19" x14ac:dyDescent="0.25">
      <c r="A29" s="322" t="s">
        <v>437</v>
      </c>
      <c r="B29" s="256"/>
      <c r="C29" s="330">
        <f t="shared" ref="C29:S29" si="11">C27-C28</f>
        <v>0</v>
      </c>
      <c r="D29" s="330">
        <f t="shared" si="11"/>
        <v>0</v>
      </c>
      <c r="E29" s="330">
        <f t="shared" si="11"/>
        <v>0</v>
      </c>
      <c r="F29" s="330">
        <f t="shared" si="11"/>
        <v>27.99</v>
      </c>
      <c r="G29" s="330">
        <f t="shared" si="11"/>
        <v>16.793999999999997</v>
      </c>
      <c r="H29" s="330">
        <f t="shared" si="11"/>
        <v>10.076399999999998</v>
      </c>
      <c r="I29" s="330">
        <f t="shared" si="11"/>
        <v>6.0458399999999983</v>
      </c>
      <c r="J29" s="330">
        <f t="shared" si="11"/>
        <v>3.6275039999999987</v>
      </c>
      <c r="K29" s="330">
        <f t="shared" si="11"/>
        <v>2.1765023999999991</v>
      </c>
      <c r="L29" s="330">
        <f t="shared" si="11"/>
        <v>1.3059014399999995</v>
      </c>
      <c r="M29" s="330">
        <f t="shared" si="11"/>
        <v>0.78354086399999967</v>
      </c>
      <c r="N29" s="330">
        <f t="shared" si="11"/>
        <v>0.4701245183999998</v>
      </c>
      <c r="O29" s="330">
        <f t="shared" si="11"/>
        <v>0.28207471103999987</v>
      </c>
      <c r="P29" s="330">
        <f t="shared" si="11"/>
        <v>0.16924482662399992</v>
      </c>
      <c r="Q29" s="330">
        <f t="shared" si="11"/>
        <v>0.10154689597439995</v>
      </c>
      <c r="R29" s="330">
        <f t="shared" si="11"/>
        <v>6.0928137584639969E-2</v>
      </c>
      <c r="S29" s="330">
        <f t="shared" si="11"/>
        <v>3.655688255078398E-2</v>
      </c>
    </row>
    <row r="30" spans="1:19" x14ac:dyDescent="0.25">
      <c r="A30" s="235"/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</row>
    <row r="31" spans="1:19" x14ac:dyDescent="0.25">
      <c r="A31" s="322" t="s">
        <v>440</v>
      </c>
      <c r="B31" s="327">
        <v>0.1</v>
      </c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</row>
    <row r="32" spans="1:19" x14ac:dyDescent="0.25">
      <c r="A32" s="235" t="s">
        <v>434</v>
      </c>
      <c r="B32" s="155"/>
      <c r="C32" s="329">
        <v>0</v>
      </c>
      <c r="D32" s="329">
        <f t="shared" ref="D32:S32" si="12">C36</f>
        <v>0</v>
      </c>
      <c r="E32" s="329">
        <f t="shared" si="12"/>
        <v>0</v>
      </c>
      <c r="F32" s="329">
        <f t="shared" si="12"/>
        <v>0</v>
      </c>
      <c r="G32" s="329">
        <f t="shared" si="12"/>
        <v>310.91000000000003</v>
      </c>
      <c r="H32" s="329">
        <f t="shared" si="12"/>
        <v>279.81900000000002</v>
      </c>
      <c r="I32" s="329">
        <f t="shared" si="12"/>
        <v>251.83710000000002</v>
      </c>
      <c r="J32" s="329">
        <f t="shared" si="12"/>
        <v>226.65339</v>
      </c>
      <c r="K32" s="329">
        <f t="shared" si="12"/>
        <v>203.98805099999998</v>
      </c>
      <c r="L32" s="329">
        <f t="shared" si="12"/>
        <v>183.58924589999998</v>
      </c>
      <c r="M32" s="329">
        <f t="shared" si="12"/>
        <v>165.23032130999999</v>
      </c>
      <c r="N32" s="329">
        <f t="shared" si="12"/>
        <v>148.70728917899999</v>
      </c>
      <c r="O32" s="329">
        <f t="shared" si="12"/>
        <v>133.83656026109998</v>
      </c>
      <c r="P32" s="329">
        <f t="shared" si="12"/>
        <v>120.45290423498997</v>
      </c>
      <c r="Q32" s="329">
        <f t="shared" si="12"/>
        <v>108.40761381149098</v>
      </c>
      <c r="R32" s="329">
        <f t="shared" si="12"/>
        <v>97.566852430341882</v>
      </c>
      <c r="S32" s="329">
        <f t="shared" si="12"/>
        <v>87.810167187307698</v>
      </c>
    </row>
    <row r="33" spans="1:19" x14ac:dyDescent="0.25">
      <c r="A33" s="235" t="s">
        <v>435</v>
      </c>
      <c r="B33" s="155"/>
      <c r="C33" s="329">
        <v>0</v>
      </c>
      <c r="D33" s="329">
        <v>0</v>
      </c>
      <c r="E33" s="329">
        <v>0</v>
      </c>
      <c r="F33" s="329">
        <v>310.91000000000003</v>
      </c>
      <c r="G33" s="329">
        <v>0</v>
      </c>
      <c r="H33" s="329">
        <v>0</v>
      </c>
      <c r="I33" s="329">
        <v>0</v>
      </c>
      <c r="J33" s="329">
        <v>0</v>
      </c>
      <c r="K33" s="329">
        <v>0</v>
      </c>
      <c r="L33" s="329">
        <v>0</v>
      </c>
      <c r="M33" s="329">
        <v>0</v>
      </c>
      <c r="N33" s="329">
        <v>0</v>
      </c>
      <c r="O33" s="329">
        <v>0</v>
      </c>
      <c r="P33" s="329">
        <v>0</v>
      </c>
      <c r="Q33" s="329">
        <v>0</v>
      </c>
      <c r="R33" s="329">
        <v>0</v>
      </c>
      <c r="S33" s="329">
        <v>0</v>
      </c>
    </row>
    <row r="34" spans="1:19" x14ac:dyDescent="0.25">
      <c r="A34" s="235" t="s">
        <v>11</v>
      </c>
      <c r="B34" s="155"/>
      <c r="C34" s="329">
        <f t="shared" ref="C34:S34" si="13">C32+C33</f>
        <v>0</v>
      </c>
      <c r="D34" s="329">
        <f t="shared" si="13"/>
        <v>0</v>
      </c>
      <c r="E34" s="329">
        <f t="shared" si="13"/>
        <v>0</v>
      </c>
      <c r="F34" s="329">
        <f t="shared" si="13"/>
        <v>310.91000000000003</v>
      </c>
      <c r="G34" s="329">
        <f t="shared" si="13"/>
        <v>310.91000000000003</v>
      </c>
      <c r="H34" s="329">
        <f t="shared" si="13"/>
        <v>279.81900000000002</v>
      </c>
      <c r="I34" s="329">
        <f t="shared" si="13"/>
        <v>251.83710000000002</v>
      </c>
      <c r="J34" s="329">
        <f t="shared" si="13"/>
        <v>226.65339</v>
      </c>
      <c r="K34" s="329">
        <f t="shared" si="13"/>
        <v>203.98805099999998</v>
      </c>
      <c r="L34" s="329">
        <f t="shared" si="13"/>
        <v>183.58924589999998</v>
      </c>
      <c r="M34" s="329">
        <f t="shared" si="13"/>
        <v>165.23032130999999</v>
      </c>
      <c r="N34" s="329">
        <f t="shared" si="13"/>
        <v>148.70728917899999</v>
      </c>
      <c r="O34" s="329">
        <f t="shared" si="13"/>
        <v>133.83656026109998</v>
      </c>
      <c r="P34" s="329">
        <f t="shared" si="13"/>
        <v>120.45290423498997</v>
      </c>
      <c r="Q34" s="329">
        <f t="shared" si="13"/>
        <v>108.40761381149098</v>
      </c>
      <c r="R34" s="329">
        <f t="shared" si="13"/>
        <v>97.566852430341882</v>
      </c>
      <c r="S34" s="329">
        <f t="shared" si="13"/>
        <v>87.810167187307698</v>
      </c>
    </row>
    <row r="35" spans="1:19" x14ac:dyDescent="0.25">
      <c r="A35" s="235" t="s">
        <v>436</v>
      </c>
      <c r="B35" s="155"/>
      <c r="C35" s="329">
        <v>0</v>
      </c>
      <c r="D35" s="329">
        <v>0</v>
      </c>
      <c r="E35" s="329">
        <v>0</v>
      </c>
      <c r="F35" s="329">
        <v>0</v>
      </c>
      <c r="G35" s="329">
        <f t="shared" ref="G35:S35" si="14">G34*10%</f>
        <v>31.091000000000005</v>
      </c>
      <c r="H35" s="329">
        <f t="shared" si="14"/>
        <v>27.981900000000003</v>
      </c>
      <c r="I35" s="329">
        <f t="shared" si="14"/>
        <v>25.183710000000005</v>
      </c>
      <c r="J35" s="329">
        <f t="shared" si="14"/>
        <v>22.665339000000003</v>
      </c>
      <c r="K35" s="329">
        <f t="shared" si="14"/>
        <v>20.398805100000001</v>
      </c>
      <c r="L35" s="329">
        <f t="shared" si="14"/>
        <v>18.358924589999997</v>
      </c>
      <c r="M35" s="329">
        <f t="shared" si="14"/>
        <v>16.523032131000001</v>
      </c>
      <c r="N35" s="329">
        <f t="shared" si="14"/>
        <v>14.870728917899999</v>
      </c>
      <c r="O35" s="329">
        <f t="shared" si="14"/>
        <v>13.383656026109998</v>
      </c>
      <c r="P35" s="329">
        <f t="shared" si="14"/>
        <v>12.045290423498997</v>
      </c>
      <c r="Q35" s="329">
        <f t="shared" si="14"/>
        <v>10.840761381149099</v>
      </c>
      <c r="R35" s="329">
        <f t="shared" si="14"/>
        <v>9.7566852430341893</v>
      </c>
      <c r="S35" s="329">
        <f t="shared" si="14"/>
        <v>8.7810167187307702</v>
      </c>
    </row>
    <row r="36" spans="1:19" x14ac:dyDescent="0.25">
      <c r="A36" s="322" t="s">
        <v>437</v>
      </c>
      <c r="B36" s="256"/>
      <c r="C36" s="330">
        <f t="shared" ref="C36:S36" si="15">C34-C35</f>
        <v>0</v>
      </c>
      <c r="D36" s="330">
        <f t="shared" si="15"/>
        <v>0</v>
      </c>
      <c r="E36" s="330">
        <f t="shared" si="15"/>
        <v>0</v>
      </c>
      <c r="F36" s="330">
        <f t="shared" si="15"/>
        <v>310.91000000000003</v>
      </c>
      <c r="G36" s="330">
        <f t="shared" si="15"/>
        <v>279.81900000000002</v>
      </c>
      <c r="H36" s="330">
        <f t="shared" si="15"/>
        <v>251.83710000000002</v>
      </c>
      <c r="I36" s="330">
        <f t="shared" si="15"/>
        <v>226.65339</v>
      </c>
      <c r="J36" s="330">
        <f t="shared" si="15"/>
        <v>203.98805099999998</v>
      </c>
      <c r="K36" s="330">
        <f t="shared" si="15"/>
        <v>183.58924589999998</v>
      </c>
      <c r="L36" s="330">
        <f t="shared" si="15"/>
        <v>165.23032130999999</v>
      </c>
      <c r="M36" s="330">
        <f t="shared" si="15"/>
        <v>148.70728917899999</v>
      </c>
      <c r="N36" s="330">
        <f t="shared" si="15"/>
        <v>133.83656026109998</v>
      </c>
      <c r="O36" s="330">
        <f t="shared" si="15"/>
        <v>120.45290423498997</v>
      </c>
      <c r="P36" s="330">
        <f t="shared" si="15"/>
        <v>108.40761381149098</v>
      </c>
      <c r="Q36" s="330">
        <f t="shared" si="15"/>
        <v>97.566852430341882</v>
      </c>
      <c r="R36" s="330">
        <f t="shared" si="15"/>
        <v>87.810167187307698</v>
      </c>
      <c r="S36" s="330">
        <f t="shared" si="15"/>
        <v>79.02915046857693</v>
      </c>
    </row>
    <row r="37" spans="1:19" x14ac:dyDescent="0.25">
      <c r="A37" s="235"/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</row>
    <row r="38" spans="1:19" x14ac:dyDescent="0.25">
      <c r="A38" s="322" t="s">
        <v>441</v>
      </c>
      <c r="B38" s="256"/>
      <c r="C38" s="336">
        <f t="shared" ref="C38:S38" si="16">C14+C21+C28+C35</f>
        <v>0</v>
      </c>
      <c r="D38" s="336">
        <f t="shared" si="16"/>
        <v>0</v>
      </c>
      <c r="E38" s="336">
        <f t="shared" si="16"/>
        <v>0</v>
      </c>
      <c r="F38" s="336">
        <f t="shared" si="16"/>
        <v>0</v>
      </c>
      <c r="G38" s="336">
        <f t="shared" si="16"/>
        <v>313.51100000000002</v>
      </c>
      <c r="H38" s="336">
        <f t="shared" si="16"/>
        <v>276.50280000000004</v>
      </c>
      <c r="I38" s="336">
        <f t="shared" si="16"/>
        <v>244.88368500000001</v>
      </c>
      <c r="J38" s="336">
        <f t="shared" si="16"/>
        <v>217.52562675000001</v>
      </c>
      <c r="K38" s="336">
        <f t="shared" si="16"/>
        <v>193.63611978750001</v>
      </c>
      <c r="L38" s="336">
        <f t="shared" si="16"/>
        <v>172.63748036437497</v>
      </c>
      <c r="M38" s="336">
        <f t="shared" si="16"/>
        <v>154.09278412021879</v>
      </c>
      <c r="N38" s="336">
        <f t="shared" si="16"/>
        <v>137.65999480363595</v>
      </c>
      <c r="O38" s="336">
        <f t="shared" si="16"/>
        <v>123.06318809759557</v>
      </c>
      <c r="P38" s="336">
        <f t="shared" si="16"/>
        <v>110.07418937193071</v>
      </c>
      <c r="Q38" s="336">
        <f t="shared" si="16"/>
        <v>98.500596241770154</v>
      </c>
      <c r="R38" s="336">
        <f t="shared" si="16"/>
        <v>88.177750794901968</v>
      </c>
      <c r="S38" s="336">
        <f t="shared" si="16"/>
        <v>78.963185110923007</v>
      </c>
    </row>
    <row r="39" spans="1:19" x14ac:dyDescent="0.25">
      <c r="A39" s="320"/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</row>
    <row r="40" spans="1:19" x14ac:dyDescent="0.25">
      <c r="A40" s="320"/>
      <c r="B40" s="320"/>
      <c r="C40" s="320"/>
      <c r="D40" s="320"/>
      <c r="E40" s="320"/>
      <c r="F40" s="320"/>
      <c r="G40" s="320"/>
      <c r="H40" s="320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 t="s">
        <v>432</v>
      </c>
    </row>
    <row r="41" spans="1:19" x14ac:dyDescent="0.25">
      <c r="A41" s="322" t="s">
        <v>442</v>
      </c>
      <c r="B41" s="322"/>
      <c r="C41" s="256" t="s">
        <v>250</v>
      </c>
      <c r="D41" s="256" t="s">
        <v>251</v>
      </c>
      <c r="E41" s="256" t="s">
        <v>252</v>
      </c>
      <c r="F41" s="256" t="s">
        <v>156</v>
      </c>
      <c r="G41" s="256" t="s">
        <v>243</v>
      </c>
      <c r="H41" s="256" t="s">
        <v>244</v>
      </c>
      <c r="I41" s="256" t="s">
        <v>245</v>
      </c>
      <c r="J41" s="298" t="s">
        <v>246</v>
      </c>
      <c r="K41" s="298" t="s">
        <v>247</v>
      </c>
      <c r="L41" s="298" t="s">
        <v>248</v>
      </c>
      <c r="M41" s="298" t="s">
        <v>249</v>
      </c>
      <c r="N41" s="298" t="s">
        <v>410</v>
      </c>
      <c r="O41" s="298" t="s">
        <v>411</v>
      </c>
      <c r="P41" s="298" t="s">
        <v>412</v>
      </c>
      <c r="Q41" s="298" t="s">
        <v>413</v>
      </c>
      <c r="R41" s="298" t="s">
        <v>414</v>
      </c>
      <c r="S41" s="298" t="s">
        <v>415</v>
      </c>
    </row>
    <row r="42" spans="1:19" x14ac:dyDescent="0.25">
      <c r="A42" s="322" t="s">
        <v>443</v>
      </c>
      <c r="B42" s="322"/>
      <c r="C42" s="337">
        <f t="shared" ref="C42:S42" si="17">C8+C11+C18+C25+C32</f>
        <v>5</v>
      </c>
      <c r="D42" s="337">
        <f t="shared" si="17"/>
        <v>5</v>
      </c>
      <c r="E42" s="337">
        <f t="shared" si="17"/>
        <v>407.3</v>
      </c>
      <c r="F42" s="337">
        <f t="shared" si="17"/>
        <v>1667.4099999999999</v>
      </c>
      <c r="G42" s="337">
        <f t="shared" si="17"/>
        <v>2902.9199999999996</v>
      </c>
      <c r="H42" s="337">
        <f t="shared" si="17"/>
        <v>2589.4089999999997</v>
      </c>
      <c r="I42" s="337">
        <f t="shared" si="17"/>
        <v>2312.9061999999999</v>
      </c>
      <c r="J42" s="337">
        <f t="shared" si="17"/>
        <v>2068.0225150000001</v>
      </c>
      <c r="K42" s="337">
        <f t="shared" si="17"/>
        <v>1850.49688825</v>
      </c>
      <c r="L42" s="337">
        <f t="shared" si="17"/>
        <v>1656.8607684624999</v>
      </c>
      <c r="M42" s="337">
        <f t="shared" si="17"/>
        <v>1484.2232880981251</v>
      </c>
      <c r="N42" s="337">
        <f t="shared" si="17"/>
        <v>1330.1305039779063</v>
      </c>
      <c r="O42" s="337">
        <f t="shared" si="17"/>
        <v>1192.4705091742705</v>
      </c>
      <c r="P42" s="337">
        <f t="shared" si="17"/>
        <v>1069.4073210766746</v>
      </c>
      <c r="Q42" s="337">
        <f t="shared" si="17"/>
        <v>959.33313170474401</v>
      </c>
      <c r="R42" s="337">
        <f t="shared" si="17"/>
        <v>860.83253546297385</v>
      </c>
      <c r="S42" s="337">
        <f t="shared" si="17"/>
        <v>772.65478466807178</v>
      </c>
    </row>
    <row r="43" spans="1:19" x14ac:dyDescent="0.25">
      <c r="A43" s="322" t="s">
        <v>27</v>
      </c>
      <c r="B43" s="322"/>
      <c r="C43" s="337">
        <f t="shared" ref="C43:S43" si="18">C12+C19+C26+C33</f>
        <v>0</v>
      </c>
      <c r="D43" s="337">
        <f t="shared" si="18"/>
        <v>402.3</v>
      </c>
      <c r="E43" s="337">
        <f t="shared" si="18"/>
        <v>1260.1099999999999</v>
      </c>
      <c r="F43" s="337">
        <f t="shared" si="18"/>
        <v>1235.51</v>
      </c>
      <c r="G43" s="337">
        <f t="shared" si="18"/>
        <v>0</v>
      </c>
      <c r="H43" s="337">
        <f t="shared" si="18"/>
        <v>0</v>
      </c>
      <c r="I43" s="337">
        <f t="shared" si="18"/>
        <v>0</v>
      </c>
      <c r="J43" s="337">
        <f t="shared" si="18"/>
        <v>0</v>
      </c>
      <c r="K43" s="337">
        <f t="shared" si="18"/>
        <v>0</v>
      </c>
      <c r="L43" s="337">
        <f t="shared" si="18"/>
        <v>0</v>
      </c>
      <c r="M43" s="337">
        <f t="shared" si="18"/>
        <v>0</v>
      </c>
      <c r="N43" s="337">
        <f t="shared" si="18"/>
        <v>0</v>
      </c>
      <c r="O43" s="337">
        <f t="shared" si="18"/>
        <v>0</v>
      </c>
      <c r="P43" s="337">
        <f t="shared" si="18"/>
        <v>0</v>
      </c>
      <c r="Q43" s="337">
        <f t="shared" si="18"/>
        <v>0</v>
      </c>
      <c r="R43" s="337">
        <f t="shared" si="18"/>
        <v>0</v>
      </c>
      <c r="S43" s="337">
        <f t="shared" si="18"/>
        <v>0</v>
      </c>
    </row>
    <row r="44" spans="1:19" x14ac:dyDescent="0.25">
      <c r="A44" s="322" t="s">
        <v>11</v>
      </c>
      <c r="B44" s="322"/>
      <c r="C44" s="337">
        <f>C8+C13+C20+C27+C34</f>
        <v>5</v>
      </c>
      <c r="D44" s="337">
        <f>D8+D13+D20+D27+D34</f>
        <v>407.3</v>
      </c>
      <c r="E44" s="337">
        <f t="shared" ref="E44:S44" si="19">E8+E13+E20+E27+E34</f>
        <v>1667.4099999999999</v>
      </c>
      <c r="F44" s="337">
        <f t="shared" si="19"/>
        <v>2902.9199999999996</v>
      </c>
      <c r="G44" s="337">
        <f t="shared" si="19"/>
        <v>2902.9199999999996</v>
      </c>
      <c r="H44" s="337">
        <f t="shared" si="19"/>
        <v>2589.4089999999997</v>
      </c>
      <c r="I44" s="337">
        <f t="shared" si="19"/>
        <v>2312.9061999999999</v>
      </c>
      <c r="J44" s="337">
        <f t="shared" si="19"/>
        <v>2068.0225150000001</v>
      </c>
      <c r="K44" s="337">
        <f t="shared" si="19"/>
        <v>1850.49688825</v>
      </c>
      <c r="L44" s="337">
        <f t="shared" si="19"/>
        <v>1656.8607684624999</v>
      </c>
      <c r="M44" s="337">
        <f t="shared" si="19"/>
        <v>1484.2232880981251</v>
      </c>
      <c r="N44" s="337">
        <f t="shared" si="19"/>
        <v>1330.1305039779063</v>
      </c>
      <c r="O44" s="337">
        <f t="shared" si="19"/>
        <v>1192.4705091742705</v>
      </c>
      <c r="P44" s="337">
        <f t="shared" si="19"/>
        <v>1069.4073210766746</v>
      </c>
      <c r="Q44" s="337">
        <f t="shared" si="19"/>
        <v>959.33313170474401</v>
      </c>
      <c r="R44" s="337">
        <f t="shared" si="19"/>
        <v>860.83253546297385</v>
      </c>
      <c r="S44" s="337">
        <f t="shared" si="19"/>
        <v>772.65478466807178</v>
      </c>
    </row>
    <row r="45" spans="1:19" x14ac:dyDescent="0.25">
      <c r="A45" s="322" t="s">
        <v>444</v>
      </c>
      <c r="B45" s="322"/>
      <c r="C45" s="337">
        <f t="shared" ref="C45:S45" si="20">C14+C21+C28+C35</f>
        <v>0</v>
      </c>
      <c r="D45" s="337">
        <f t="shared" si="20"/>
        <v>0</v>
      </c>
      <c r="E45" s="337">
        <f t="shared" si="20"/>
        <v>0</v>
      </c>
      <c r="F45" s="337">
        <f t="shared" si="20"/>
        <v>0</v>
      </c>
      <c r="G45" s="337">
        <f t="shared" si="20"/>
        <v>313.51100000000002</v>
      </c>
      <c r="H45" s="337">
        <f t="shared" si="20"/>
        <v>276.50280000000004</v>
      </c>
      <c r="I45" s="337">
        <f t="shared" si="20"/>
        <v>244.88368500000001</v>
      </c>
      <c r="J45" s="337">
        <f t="shared" si="20"/>
        <v>217.52562675000001</v>
      </c>
      <c r="K45" s="337">
        <f t="shared" si="20"/>
        <v>193.63611978750001</v>
      </c>
      <c r="L45" s="337">
        <f t="shared" si="20"/>
        <v>172.63748036437497</v>
      </c>
      <c r="M45" s="337">
        <f t="shared" si="20"/>
        <v>154.09278412021879</v>
      </c>
      <c r="N45" s="337">
        <f t="shared" si="20"/>
        <v>137.65999480363595</v>
      </c>
      <c r="O45" s="337">
        <f t="shared" si="20"/>
        <v>123.06318809759557</v>
      </c>
      <c r="P45" s="337">
        <f t="shared" si="20"/>
        <v>110.07418937193071</v>
      </c>
      <c r="Q45" s="337">
        <f t="shared" si="20"/>
        <v>98.500596241770154</v>
      </c>
      <c r="R45" s="337">
        <f t="shared" si="20"/>
        <v>88.177750794901968</v>
      </c>
      <c r="S45" s="337">
        <f t="shared" si="20"/>
        <v>78.963185110923007</v>
      </c>
    </row>
    <row r="46" spans="1:19" x14ac:dyDescent="0.25">
      <c r="A46" s="324"/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6"/>
      <c r="O46" s="326"/>
      <c r="P46" s="326"/>
      <c r="Q46" s="326"/>
      <c r="R46" s="326"/>
      <c r="S46" s="326"/>
    </row>
    <row r="47" spans="1:19" x14ac:dyDescent="0.25">
      <c r="A47" s="322" t="s">
        <v>445</v>
      </c>
      <c r="B47" s="322"/>
      <c r="C47" s="336">
        <f t="shared" ref="C47:S47" si="21">C44-C45</f>
        <v>5</v>
      </c>
      <c r="D47" s="336">
        <f t="shared" si="21"/>
        <v>407.3</v>
      </c>
      <c r="E47" s="336">
        <f t="shared" si="21"/>
        <v>1667.4099999999999</v>
      </c>
      <c r="F47" s="336">
        <f t="shared" si="21"/>
        <v>2902.9199999999996</v>
      </c>
      <c r="G47" s="336">
        <f t="shared" si="21"/>
        <v>2589.4089999999997</v>
      </c>
      <c r="H47" s="336">
        <f t="shared" si="21"/>
        <v>2312.9061999999994</v>
      </c>
      <c r="I47" s="336">
        <f t="shared" si="21"/>
        <v>2068.0225149999997</v>
      </c>
      <c r="J47" s="336">
        <f t="shared" si="21"/>
        <v>1850.4968882500002</v>
      </c>
      <c r="K47" s="336">
        <f t="shared" si="21"/>
        <v>1656.8607684624999</v>
      </c>
      <c r="L47" s="336">
        <f t="shared" si="21"/>
        <v>1484.2232880981248</v>
      </c>
      <c r="M47" s="336">
        <f t="shared" si="21"/>
        <v>1330.1305039779063</v>
      </c>
      <c r="N47" s="336">
        <f t="shared" si="21"/>
        <v>1192.4705091742703</v>
      </c>
      <c r="O47" s="336">
        <f t="shared" si="21"/>
        <v>1069.4073210766751</v>
      </c>
      <c r="P47" s="336">
        <f t="shared" si="21"/>
        <v>959.33313170474389</v>
      </c>
      <c r="Q47" s="336">
        <f t="shared" si="21"/>
        <v>860.83253546297385</v>
      </c>
      <c r="R47" s="336">
        <f t="shared" si="21"/>
        <v>772.6547846680719</v>
      </c>
      <c r="S47" s="336">
        <f t="shared" si="21"/>
        <v>693.69159955714872</v>
      </c>
    </row>
    <row r="48" spans="1:19" x14ac:dyDescent="0.25">
      <c r="D48" s="29"/>
      <c r="E48" s="29"/>
      <c r="F48" s="29"/>
      <c r="G48" s="29"/>
      <c r="H48" s="29"/>
    </row>
    <row r="49" spans="1:8" x14ac:dyDescent="0.25">
      <c r="A49" s="13"/>
      <c r="B49" s="13"/>
      <c r="C49" s="13"/>
      <c r="D49" s="41"/>
      <c r="E49" s="41"/>
      <c r="F49" s="41"/>
      <c r="G49" s="41"/>
      <c r="H49" s="41"/>
    </row>
  </sheetData>
  <mergeCells count="3">
    <mergeCell ref="A3:S3"/>
    <mergeCell ref="A2:S2"/>
    <mergeCell ref="A1:R1"/>
  </mergeCells>
  <phoneticPr fontId="0" type="noConversion"/>
  <pageMargins left="0.74803149606299213" right="0.74803149606299213" top="0" bottom="0" header="0.51181102362204722" footer="0.51181102362204722"/>
  <pageSetup paperSize="9" scale="39" orientation="portrait" r:id="rId1"/>
  <headerFooter alignWithMargins="0"/>
  <colBreaks count="1" manualBreakCount="1">
    <brk id="7" max="10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I24"/>
  <sheetViews>
    <sheetView workbookViewId="0"/>
  </sheetViews>
  <sheetFormatPr defaultRowHeight="12.75" x14ac:dyDescent="0.2"/>
  <cols>
    <col min="2" max="2" width="34.5703125" customWidth="1"/>
    <col min="3" max="3" width="9.85546875" bestFit="1" customWidth="1"/>
    <col min="4" max="4" width="11.140625" customWidth="1"/>
    <col min="5" max="5" width="9.28515625" bestFit="1" customWidth="1"/>
    <col min="6" max="7" width="11.28515625" customWidth="1"/>
    <col min="8" max="8" width="10.85546875" customWidth="1"/>
    <col min="9" max="10" width="9.42578125" bestFit="1" customWidth="1"/>
    <col min="11" max="11" width="10.28515625" customWidth="1"/>
    <col min="12" max="12" width="9.42578125" bestFit="1" customWidth="1"/>
    <col min="13" max="13" width="10.7109375" customWidth="1"/>
    <col min="14" max="17" width="9.42578125" bestFit="1" customWidth="1"/>
    <col min="18" max="18" width="11" bestFit="1" customWidth="1"/>
    <col min="19" max="27" width="9.42578125" bestFit="1" customWidth="1"/>
    <col min="258" max="258" width="34.5703125" customWidth="1"/>
    <col min="259" max="259" width="9.85546875" bestFit="1" customWidth="1"/>
    <col min="261" max="261" width="9.28515625" bestFit="1" customWidth="1"/>
    <col min="262" max="262" width="11.28515625" customWidth="1"/>
    <col min="514" max="514" width="34.5703125" customWidth="1"/>
    <col min="515" max="515" width="9.85546875" bestFit="1" customWidth="1"/>
    <col min="517" max="517" width="9.28515625" bestFit="1" customWidth="1"/>
    <col min="518" max="518" width="11.28515625" customWidth="1"/>
    <col min="770" max="770" width="34.5703125" customWidth="1"/>
    <col min="771" max="771" width="9.85546875" bestFit="1" customWidth="1"/>
    <col min="773" max="773" width="9.28515625" bestFit="1" customWidth="1"/>
    <col min="774" max="774" width="11.28515625" customWidth="1"/>
    <col min="1026" max="1026" width="34.5703125" customWidth="1"/>
    <col min="1027" max="1027" width="9.85546875" bestFit="1" customWidth="1"/>
    <col min="1029" max="1029" width="9.28515625" bestFit="1" customWidth="1"/>
    <col min="1030" max="1030" width="11.28515625" customWidth="1"/>
    <col min="1282" max="1282" width="34.5703125" customWidth="1"/>
    <col min="1283" max="1283" width="9.85546875" bestFit="1" customWidth="1"/>
    <col min="1285" max="1285" width="9.28515625" bestFit="1" customWidth="1"/>
    <col min="1286" max="1286" width="11.28515625" customWidth="1"/>
    <col min="1538" max="1538" width="34.5703125" customWidth="1"/>
    <col min="1539" max="1539" width="9.85546875" bestFit="1" customWidth="1"/>
    <col min="1541" max="1541" width="9.28515625" bestFit="1" customWidth="1"/>
    <col min="1542" max="1542" width="11.28515625" customWidth="1"/>
    <col min="1794" max="1794" width="34.5703125" customWidth="1"/>
    <col min="1795" max="1795" width="9.85546875" bestFit="1" customWidth="1"/>
    <col min="1797" max="1797" width="9.28515625" bestFit="1" customWidth="1"/>
    <col min="1798" max="1798" width="11.28515625" customWidth="1"/>
    <col min="2050" max="2050" width="34.5703125" customWidth="1"/>
    <col min="2051" max="2051" width="9.85546875" bestFit="1" customWidth="1"/>
    <col min="2053" max="2053" width="9.28515625" bestFit="1" customWidth="1"/>
    <col min="2054" max="2054" width="11.28515625" customWidth="1"/>
    <col min="2306" max="2306" width="34.5703125" customWidth="1"/>
    <col min="2307" max="2307" width="9.85546875" bestFit="1" customWidth="1"/>
    <col min="2309" max="2309" width="9.28515625" bestFit="1" customWidth="1"/>
    <col min="2310" max="2310" width="11.28515625" customWidth="1"/>
    <col min="2562" max="2562" width="34.5703125" customWidth="1"/>
    <col min="2563" max="2563" width="9.85546875" bestFit="1" customWidth="1"/>
    <col min="2565" max="2565" width="9.28515625" bestFit="1" customWidth="1"/>
    <col min="2566" max="2566" width="11.28515625" customWidth="1"/>
    <col min="2818" max="2818" width="34.5703125" customWidth="1"/>
    <col min="2819" max="2819" width="9.85546875" bestFit="1" customWidth="1"/>
    <col min="2821" max="2821" width="9.28515625" bestFit="1" customWidth="1"/>
    <col min="2822" max="2822" width="11.28515625" customWidth="1"/>
    <col min="3074" max="3074" width="34.5703125" customWidth="1"/>
    <col min="3075" max="3075" width="9.85546875" bestFit="1" customWidth="1"/>
    <col min="3077" max="3077" width="9.28515625" bestFit="1" customWidth="1"/>
    <col min="3078" max="3078" width="11.28515625" customWidth="1"/>
    <col min="3330" max="3330" width="34.5703125" customWidth="1"/>
    <col min="3331" max="3331" width="9.85546875" bestFit="1" customWidth="1"/>
    <col min="3333" max="3333" width="9.28515625" bestFit="1" customWidth="1"/>
    <col min="3334" max="3334" width="11.28515625" customWidth="1"/>
    <col min="3586" max="3586" width="34.5703125" customWidth="1"/>
    <col min="3587" max="3587" width="9.85546875" bestFit="1" customWidth="1"/>
    <col min="3589" max="3589" width="9.28515625" bestFit="1" customWidth="1"/>
    <col min="3590" max="3590" width="11.28515625" customWidth="1"/>
    <col min="3842" max="3842" width="34.5703125" customWidth="1"/>
    <col min="3843" max="3843" width="9.85546875" bestFit="1" customWidth="1"/>
    <col min="3845" max="3845" width="9.28515625" bestFit="1" customWidth="1"/>
    <col min="3846" max="3846" width="11.28515625" customWidth="1"/>
    <col min="4098" max="4098" width="34.5703125" customWidth="1"/>
    <col min="4099" max="4099" width="9.85546875" bestFit="1" customWidth="1"/>
    <col min="4101" max="4101" width="9.28515625" bestFit="1" customWidth="1"/>
    <col min="4102" max="4102" width="11.28515625" customWidth="1"/>
    <col min="4354" max="4354" width="34.5703125" customWidth="1"/>
    <col min="4355" max="4355" width="9.85546875" bestFit="1" customWidth="1"/>
    <col min="4357" max="4357" width="9.28515625" bestFit="1" customWidth="1"/>
    <col min="4358" max="4358" width="11.28515625" customWidth="1"/>
    <col min="4610" max="4610" width="34.5703125" customWidth="1"/>
    <col min="4611" max="4611" width="9.85546875" bestFit="1" customWidth="1"/>
    <col min="4613" max="4613" width="9.28515625" bestFit="1" customWidth="1"/>
    <col min="4614" max="4614" width="11.28515625" customWidth="1"/>
    <col min="4866" max="4866" width="34.5703125" customWidth="1"/>
    <col min="4867" max="4867" width="9.85546875" bestFit="1" customWidth="1"/>
    <col min="4869" max="4869" width="9.28515625" bestFit="1" customWidth="1"/>
    <col min="4870" max="4870" width="11.28515625" customWidth="1"/>
    <col min="5122" max="5122" width="34.5703125" customWidth="1"/>
    <col min="5123" max="5123" width="9.85546875" bestFit="1" customWidth="1"/>
    <col min="5125" max="5125" width="9.28515625" bestFit="1" customWidth="1"/>
    <col min="5126" max="5126" width="11.28515625" customWidth="1"/>
    <col min="5378" max="5378" width="34.5703125" customWidth="1"/>
    <col min="5379" max="5379" width="9.85546875" bestFit="1" customWidth="1"/>
    <col min="5381" max="5381" width="9.28515625" bestFit="1" customWidth="1"/>
    <col min="5382" max="5382" width="11.28515625" customWidth="1"/>
    <col min="5634" max="5634" width="34.5703125" customWidth="1"/>
    <col min="5635" max="5635" width="9.85546875" bestFit="1" customWidth="1"/>
    <col min="5637" max="5637" width="9.28515625" bestFit="1" customWidth="1"/>
    <col min="5638" max="5638" width="11.28515625" customWidth="1"/>
    <col min="5890" max="5890" width="34.5703125" customWidth="1"/>
    <col min="5891" max="5891" width="9.85546875" bestFit="1" customWidth="1"/>
    <col min="5893" max="5893" width="9.28515625" bestFit="1" customWidth="1"/>
    <col min="5894" max="5894" width="11.28515625" customWidth="1"/>
    <col min="6146" max="6146" width="34.5703125" customWidth="1"/>
    <col min="6147" max="6147" width="9.85546875" bestFit="1" customWidth="1"/>
    <col min="6149" max="6149" width="9.28515625" bestFit="1" customWidth="1"/>
    <col min="6150" max="6150" width="11.28515625" customWidth="1"/>
    <col min="6402" max="6402" width="34.5703125" customWidth="1"/>
    <col min="6403" max="6403" width="9.85546875" bestFit="1" customWidth="1"/>
    <col min="6405" max="6405" width="9.28515625" bestFit="1" customWidth="1"/>
    <col min="6406" max="6406" width="11.28515625" customWidth="1"/>
    <col min="6658" max="6658" width="34.5703125" customWidth="1"/>
    <col min="6659" max="6659" width="9.85546875" bestFit="1" customWidth="1"/>
    <col min="6661" max="6661" width="9.28515625" bestFit="1" customWidth="1"/>
    <col min="6662" max="6662" width="11.28515625" customWidth="1"/>
    <col min="6914" max="6914" width="34.5703125" customWidth="1"/>
    <col min="6915" max="6915" width="9.85546875" bestFit="1" customWidth="1"/>
    <col min="6917" max="6917" width="9.28515625" bestFit="1" customWidth="1"/>
    <col min="6918" max="6918" width="11.28515625" customWidth="1"/>
    <col min="7170" max="7170" width="34.5703125" customWidth="1"/>
    <col min="7171" max="7171" width="9.85546875" bestFit="1" customWidth="1"/>
    <col min="7173" max="7173" width="9.28515625" bestFit="1" customWidth="1"/>
    <col min="7174" max="7174" width="11.28515625" customWidth="1"/>
    <col min="7426" max="7426" width="34.5703125" customWidth="1"/>
    <col min="7427" max="7427" width="9.85546875" bestFit="1" customWidth="1"/>
    <col min="7429" max="7429" width="9.28515625" bestFit="1" customWidth="1"/>
    <col min="7430" max="7430" width="11.28515625" customWidth="1"/>
    <col min="7682" max="7682" width="34.5703125" customWidth="1"/>
    <col min="7683" max="7683" width="9.85546875" bestFit="1" customWidth="1"/>
    <col min="7685" max="7685" width="9.28515625" bestFit="1" customWidth="1"/>
    <col min="7686" max="7686" width="11.28515625" customWidth="1"/>
    <col min="7938" max="7938" width="34.5703125" customWidth="1"/>
    <col min="7939" max="7939" width="9.85546875" bestFit="1" customWidth="1"/>
    <col min="7941" max="7941" width="9.28515625" bestFit="1" customWidth="1"/>
    <col min="7942" max="7942" width="11.28515625" customWidth="1"/>
    <col min="8194" max="8194" width="34.5703125" customWidth="1"/>
    <col min="8195" max="8195" width="9.85546875" bestFit="1" customWidth="1"/>
    <col min="8197" max="8197" width="9.28515625" bestFit="1" customWidth="1"/>
    <col min="8198" max="8198" width="11.28515625" customWidth="1"/>
    <col min="8450" max="8450" width="34.5703125" customWidth="1"/>
    <col min="8451" max="8451" width="9.85546875" bestFit="1" customWidth="1"/>
    <col min="8453" max="8453" width="9.28515625" bestFit="1" customWidth="1"/>
    <col min="8454" max="8454" width="11.28515625" customWidth="1"/>
    <col min="8706" max="8706" width="34.5703125" customWidth="1"/>
    <col min="8707" max="8707" width="9.85546875" bestFit="1" customWidth="1"/>
    <col min="8709" max="8709" width="9.28515625" bestFit="1" customWidth="1"/>
    <col min="8710" max="8710" width="11.28515625" customWidth="1"/>
    <col min="8962" max="8962" width="34.5703125" customWidth="1"/>
    <col min="8963" max="8963" width="9.85546875" bestFit="1" customWidth="1"/>
    <col min="8965" max="8965" width="9.28515625" bestFit="1" customWidth="1"/>
    <col min="8966" max="8966" width="11.28515625" customWidth="1"/>
    <col min="9218" max="9218" width="34.5703125" customWidth="1"/>
    <col min="9219" max="9219" width="9.85546875" bestFit="1" customWidth="1"/>
    <col min="9221" max="9221" width="9.28515625" bestFit="1" customWidth="1"/>
    <col min="9222" max="9222" width="11.28515625" customWidth="1"/>
    <col min="9474" max="9474" width="34.5703125" customWidth="1"/>
    <col min="9475" max="9475" width="9.85546875" bestFit="1" customWidth="1"/>
    <col min="9477" max="9477" width="9.28515625" bestFit="1" customWidth="1"/>
    <col min="9478" max="9478" width="11.28515625" customWidth="1"/>
    <col min="9730" max="9730" width="34.5703125" customWidth="1"/>
    <col min="9731" max="9731" width="9.85546875" bestFit="1" customWidth="1"/>
    <col min="9733" max="9733" width="9.28515625" bestFit="1" customWidth="1"/>
    <col min="9734" max="9734" width="11.28515625" customWidth="1"/>
    <col min="9986" max="9986" width="34.5703125" customWidth="1"/>
    <col min="9987" max="9987" width="9.85546875" bestFit="1" customWidth="1"/>
    <col min="9989" max="9989" width="9.28515625" bestFit="1" customWidth="1"/>
    <col min="9990" max="9990" width="11.28515625" customWidth="1"/>
    <col min="10242" max="10242" width="34.5703125" customWidth="1"/>
    <col min="10243" max="10243" width="9.85546875" bestFit="1" customWidth="1"/>
    <col min="10245" max="10245" width="9.28515625" bestFit="1" customWidth="1"/>
    <col min="10246" max="10246" width="11.28515625" customWidth="1"/>
    <col min="10498" max="10498" width="34.5703125" customWidth="1"/>
    <col min="10499" max="10499" width="9.85546875" bestFit="1" customWidth="1"/>
    <col min="10501" max="10501" width="9.28515625" bestFit="1" customWidth="1"/>
    <col min="10502" max="10502" width="11.28515625" customWidth="1"/>
    <col min="10754" max="10754" width="34.5703125" customWidth="1"/>
    <col min="10755" max="10755" width="9.85546875" bestFit="1" customWidth="1"/>
    <col min="10757" max="10757" width="9.28515625" bestFit="1" customWidth="1"/>
    <col min="10758" max="10758" width="11.28515625" customWidth="1"/>
    <col min="11010" max="11010" width="34.5703125" customWidth="1"/>
    <col min="11011" max="11011" width="9.85546875" bestFit="1" customWidth="1"/>
    <col min="11013" max="11013" width="9.28515625" bestFit="1" customWidth="1"/>
    <col min="11014" max="11014" width="11.28515625" customWidth="1"/>
    <col min="11266" max="11266" width="34.5703125" customWidth="1"/>
    <col min="11267" max="11267" width="9.85546875" bestFit="1" customWidth="1"/>
    <col min="11269" max="11269" width="9.28515625" bestFit="1" customWidth="1"/>
    <col min="11270" max="11270" width="11.28515625" customWidth="1"/>
    <col min="11522" max="11522" width="34.5703125" customWidth="1"/>
    <col min="11523" max="11523" width="9.85546875" bestFit="1" customWidth="1"/>
    <col min="11525" max="11525" width="9.28515625" bestFit="1" customWidth="1"/>
    <col min="11526" max="11526" width="11.28515625" customWidth="1"/>
    <col min="11778" max="11778" width="34.5703125" customWidth="1"/>
    <col min="11779" max="11779" width="9.85546875" bestFit="1" customWidth="1"/>
    <col min="11781" max="11781" width="9.28515625" bestFit="1" customWidth="1"/>
    <col min="11782" max="11782" width="11.28515625" customWidth="1"/>
    <col min="12034" max="12034" width="34.5703125" customWidth="1"/>
    <col min="12035" max="12035" width="9.85546875" bestFit="1" customWidth="1"/>
    <col min="12037" max="12037" width="9.28515625" bestFit="1" customWidth="1"/>
    <col min="12038" max="12038" width="11.28515625" customWidth="1"/>
    <col min="12290" max="12290" width="34.5703125" customWidth="1"/>
    <col min="12291" max="12291" width="9.85546875" bestFit="1" customWidth="1"/>
    <col min="12293" max="12293" width="9.28515625" bestFit="1" customWidth="1"/>
    <col min="12294" max="12294" width="11.28515625" customWidth="1"/>
    <col min="12546" max="12546" width="34.5703125" customWidth="1"/>
    <col min="12547" max="12547" width="9.85546875" bestFit="1" customWidth="1"/>
    <col min="12549" max="12549" width="9.28515625" bestFit="1" customWidth="1"/>
    <col min="12550" max="12550" width="11.28515625" customWidth="1"/>
    <col min="12802" max="12802" width="34.5703125" customWidth="1"/>
    <col min="12803" max="12803" width="9.85546875" bestFit="1" customWidth="1"/>
    <col min="12805" max="12805" width="9.28515625" bestFit="1" customWidth="1"/>
    <col min="12806" max="12806" width="11.28515625" customWidth="1"/>
    <col min="13058" max="13058" width="34.5703125" customWidth="1"/>
    <col min="13059" max="13059" width="9.85546875" bestFit="1" customWidth="1"/>
    <col min="13061" max="13061" width="9.28515625" bestFit="1" customWidth="1"/>
    <col min="13062" max="13062" width="11.28515625" customWidth="1"/>
    <col min="13314" max="13314" width="34.5703125" customWidth="1"/>
    <col min="13315" max="13315" width="9.85546875" bestFit="1" customWidth="1"/>
    <col min="13317" max="13317" width="9.28515625" bestFit="1" customWidth="1"/>
    <col min="13318" max="13318" width="11.28515625" customWidth="1"/>
    <col min="13570" max="13570" width="34.5703125" customWidth="1"/>
    <col min="13571" max="13571" width="9.85546875" bestFit="1" customWidth="1"/>
    <col min="13573" max="13573" width="9.28515625" bestFit="1" customWidth="1"/>
    <col min="13574" max="13574" width="11.28515625" customWidth="1"/>
    <col min="13826" max="13826" width="34.5703125" customWidth="1"/>
    <col min="13827" max="13827" width="9.85546875" bestFit="1" customWidth="1"/>
    <col min="13829" max="13829" width="9.28515625" bestFit="1" customWidth="1"/>
    <col min="13830" max="13830" width="11.28515625" customWidth="1"/>
    <col min="14082" max="14082" width="34.5703125" customWidth="1"/>
    <col min="14083" max="14083" width="9.85546875" bestFit="1" customWidth="1"/>
    <col min="14085" max="14085" width="9.28515625" bestFit="1" customWidth="1"/>
    <col min="14086" max="14086" width="11.28515625" customWidth="1"/>
    <col min="14338" max="14338" width="34.5703125" customWidth="1"/>
    <col min="14339" max="14339" width="9.85546875" bestFit="1" customWidth="1"/>
    <col min="14341" max="14341" width="9.28515625" bestFit="1" customWidth="1"/>
    <col min="14342" max="14342" width="11.28515625" customWidth="1"/>
    <col min="14594" max="14594" width="34.5703125" customWidth="1"/>
    <col min="14595" max="14595" width="9.85546875" bestFit="1" customWidth="1"/>
    <col min="14597" max="14597" width="9.28515625" bestFit="1" customWidth="1"/>
    <col min="14598" max="14598" width="11.28515625" customWidth="1"/>
    <col min="14850" max="14850" width="34.5703125" customWidth="1"/>
    <col min="14851" max="14851" width="9.85546875" bestFit="1" customWidth="1"/>
    <col min="14853" max="14853" width="9.28515625" bestFit="1" customWidth="1"/>
    <col min="14854" max="14854" width="11.28515625" customWidth="1"/>
    <col min="15106" max="15106" width="34.5703125" customWidth="1"/>
    <col min="15107" max="15107" width="9.85546875" bestFit="1" customWidth="1"/>
    <col min="15109" max="15109" width="9.28515625" bestFit="1" customWidth="1"/>
    <col min="15110" max="15110" width="11.28515625" customWidth="1"/>
    <col min="15362" max="15362" width="34.5703125" customWidth="1"/>
    <col min="15363" max="15363" width="9.85546875" bestFit="1" customWidth="1"/>
    <col min="15365" max="15365" width="9.28515625" bestFit="1" customWidth="1"/>
    <col min="15366" max="15366" width="11.28515625" customWidth="1"/>
    <col min="15618" max="15618" width="34.5703125" customWidth="1"/>
    <col min="15619" max="15619" width="9.85546875" bestFit="1" customWidth="1"/>
    <col min="15621" max="15621" width="9.28515625" bestFit="1" customWidth="1"/>
    <col min="15622" max="15622" width="11.28515625" customWidth="1"/>
    <col min="15874" max="15874" width="34.5703125" customWidth="1"/>
    <col min="15875" max="15875" width="9.85546875" bestFit="1" customWidth="1"/>
    <col min="15877" max="15877" width="9.28515625" bestFit="1" customWidth="1"/>
    <col min="15878" max="15878" width="11.28515625" customWidth="1"/>
    <col min="16130" max="16130" width="34.5703125" customWidth="1"/>
    <col min="16131" max="16131" width="9.85546875" bestFit="1" customWidth="1"/>
    <col min="16133" max="16133" width="9.28515625" bestFit="1" customWidth="1"/>
    <col min="16134" max="16134" width="11.28515625" customWidth="1"/>
  </cols>
  <sheetData>
    <row r="2" spans="2:35" ht="21" x14ac:dyDescent="0.35">
      <c r="B2" s="424" t="s">
        <v>204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</row>
    <row r="4" spans="2:35" ht="30" x14ac:dyDescent="0.2">
      <c r="B4" s="126" t="s">
        <v>3</v>
      </c>
      <c r="C4" s="126" t="s">
        <v>205</v>
      </c>
      <c r="D4" s="126" t="s">
        <v>206</v>
      </c>
      <c r="E4" s="126" t="s">
        <v>207</v>
      </c>
      <c r="F4" s="126" t="s">
        <v>208</v>
      </c>
      <c r="G4" s="126" t="s">
        <v>209</v>
      </c>
    </row>
    <row r="5" spans="2:35" ht="25.5" x14ac:dyDescent="0.2">
      <c r="B5" s="127" t="s">
        <v>210</v>
      </c>
      <c r="C5" s="138" t="s">
        <v>216</v>
      </c>
      <c r="D5" s="127">
        <f>'Cost Break Up'!E21</f>
        <v>1722.15</v>
      </c>
      <c r="E5" s="128">
        <v>9.6500000000000002E-2</v>
      </c>
      <c r="F5" s="129">
        <f>G5*4</f>
        <v>28</v>
      </c>
      <c r="G5" s="130">
        <v>7</v>
      </c>
    </row>
    <row r="6" spans="2:35" x14ac:dyDescent="0.2">
      <c r="B6" s="127"/>
      <c r="C6" s="138"/>
      <c r="D6" s="127"/>
      <c r="E6" s="128"/>
      <c r="F6" s="129"/>
      <c r="G6" s="130"/>
    </row>
    <row r="7" spans="2:35" ht="15" x14ac:dyDescent="0.25">
      <c r="B7" s="131" t="s">
        <v>11</v>
      </c>
      <c r="C7" s="131" t="s">
        <v>211</v>
      </c>
      <c r="D7" s="132">
        <f>SUM(D5:D6)</f>
        <v>1722.15</v>
      </c>
      <c r="E7" s="133">
        <f>SUMPRODUCT(D5:D6,E5:E6)/D7</f>
        <v>9.6500000000000002E-2</v>
      </c>
      <c r="F7" s="134">
        <v>27</v>
      </c>
      <c r="G7" s="134">
        <f>G5</f>
        <v>7</v>
      </c>
    </row>
    <row r="10" spans="2:35" ht="15" x14ac:dyDescent="0.2">
      <c r="B10" s="126" t="s">
        <v>3</v>
      </c>
      <c r="C10" s="135">
        <v>45747</v>
      </c>
      <c r="D10" s="135">
        <f>EDATE(C10,12)</f>
        <v>46112</v>
      </c>
      <c r="E10" s="135">
        <f>DATE(YEAR(D10),MONTH(D10)+4,1)-1</f>
        <v>46203</v>
      </c>
      <c r="F10" s="135">
        <f t="shared" ref="F10:AI10" si="0">DATE(YEAR(E10),MONTH(E10)+4,1)-1</f>
        <v>46295</v>
      </c>
      <c r="G10" s="135">
        <f t="shared" si="0"/>
        <v>46387</v>
      </c>
      <c r="H10" s="135">
        <f t="shared" si="0"/>
        <v>46477</v>
      </c>
      <c r="I10" s="135">
        <f t="shared" si="0"/>
        <v>46568</v>
      </c>
      <c r="J10" s="135">
        <f t="shared" si="0"/>
        <v>46660</v>
      </c>
      <c r="K10" s="135">
        <f t="shared" si="0"/>
        <v>46752</v>
      </c>
      <c r="L10" s="135">
        <f t="shared" si="0"/>
        <v>46843</v>
      </c>
      <c r="M10" s="135">
        <f t="shared" si="0"/>
        <v>46934</v>
      </c>
      <c r="N10" s="135">
        <f t="shared" si="0"/>
        <v>47026</v>
      </c>
      <c r="O10" s="135">
        <f t="shared" si="0"/>
        <v>47118</v>
      </c>
      <c r="P10" s="135">
        <f t="shared" si="0"/>
        <v>47208</v>
      </c>
      <c r="Q10" s="135">
        <f t="shared" si="0"/>
        <v>47299</v>
      </c>
      <c r="R10" s="135">
        <f t="shared" si="0"/>
        <v>47391</v>
      </c>
      <c r="S10" s="135">
        <f t="shared" si="0"/>
        <v>47483</v>
      </c>
      <c r="T10" s="135">
        <f t="shared" si="0"/>
        <v>47573</v>
      </c>
      <c r="U10" s="135">
        <f t="shared" si="0"/>
        <v>47664</v>
      </c>
      <c r="V10" s="135">
        <f t="shared" si="0"/>
        <v>47756</v>
      </c>
      <c r="W10" s="135">
        <f t="shared" si="0"/>
        <v>47848</v>
      </c>
      <c r="X10" s="135">
        <f t="shared" si="0"/>
        <v>47938</v>
      </c>
      <c r="Y10" s="135">
        <f t="shared" si="0"/>
        <v>48029</v>
      </c>
      <c r="Z10" s="135">
        <f t="shared" si="0"/>
        <v>48121</v>
      </c>
      <c r="AA10" s="135">
        <f t="shared" si="0"/>
        <v>48213</v>
      </c>
      <c r="AB10" s="135">
        <f t="shared" si="0"/>
        <v>48304</v>
      </c>
      <c r="AC10" s="135">
        <f t="shared" si="0"/>
        <v>48395</v>
      </c>
      <c r="AD10" s="135">
        <f t="shared" si="0"/>
        <v>48487</v>
      </c>
      <c r="AE10" s="135">
        <f t="shared" si="0"/>
        <v>48579</v>
      </c>
      <c r="AF10" s="135">
        <f t="shared" si="0"/>
        <v>48669</v>
      </c>
      <c r="AG10" s="135">
        <f t="shared" si="0"/>
        <v>48760</v>
      </c>
      <c r="AH10" s="135">
        <f t="shared" si="0"/>
        <v>48852</v>
      </c>
      <c r="AI10" s="135">
        <f t="shared" si="0"/>
        <v>48944</v>
      </c>
    </row>
    <row r="11" spans="2:35" x14ac:dyDescent="0.2">
      <c r="B11" s="136" t="s">
        <v>212</v>
      </c>
      <c r="C11" s="137">
        <f>D7</f>
        <v>1722.15</v>
      </c>
      <c r="D11" s="137">
        <f>D7</f>
        <v>1722.15</v>
      </c>
      <c r="E11" s="137">
        <f t="shared" ref="E11:L11" si="1">D14</f>
        <v>1722.15</v>
      </c>
      <c r="F11" s="137">
        <f t="shared" si="1"/>
        <v>1722.15</v>
      </c>
      <c r="G11" s="137">
        <f t="shared" si="1"/>
        <v>1722.15</v>
      </c>
      <c r="H11" s="137">
        <f t="shared" si="1"/>
        <v>1722.15</v>
      </c>
      <c r="I11" s="137">
        <f t="shared" si="1"/>
        <v>1722.15</v>
      </c>
      <c r="J11" s="137">
        <f t="shared" si="1"/>
        <v>1658.3666666666668</v>
      </c>
      <c r="K11" s="137">
        <f t="shared" si="1"/>
        <v>1594.5833333333335</v>
      </c>
      <c r="L11" s="137">
        <f t="shared" si="1"/>
        <v>1530.8000000000002</v>
      </c>
      <c r="M11" s="137">
        <f t="shared" ref="M11" si="2">L14</f>
        <v>1467.0166666666669</v>
      </c>
      <c r="N11" s="137">
        <f t="shared" ref="N11" si="3">M14</f>
        <v>1403.2333333333336</v>
      </c>
      <c r="O11" s="137">
        <f t="shared" ref="O11" si="4">N14</f>
        <v>1339.4500000000003</v>
      </c>
      <c r="P11" s="137">
        <f t="shared" ref="P11" si="5">O14</f>
        <v>1275.666666666667</v>
      </c>
      <c r="Q11" s="137">
        <f t="shared" ref="Q11" si="6">P14</f>
        <v>1211.8833333333337</v>
      </c>
      <c r="R11" s="137">
        <f t="shared" ref="R11" si="7">Q14</f>
        <v>1148.1000000000004</v>
      </c>
      <c r="S11" s="137">
        <f t="shared" ref="S11" si="8">R14</f>
        <v>1084.3166666666671</v>
      </c>
      <c r="T11" s="137">
        <f t="shared" ref="T11" si="9">S14</f>
        <v>1020.5333333333338</v>
      </c>
      <c r="U11" s="137">
        <f t="shared" ref="U11" si="10">T14</f>
        <v>956.75000000000045</v>
      </c>
      <c r="V11" s="137">
        <f t="shared" ref="V11" si="11">U14</f>
        <v>892.96666666666715</v>
      </c>
      <c r="W11" s="137">
        <f t="shared" ref="W11" si="12">V14</f>
        <v>829.18333333333385</v>
      </c>
      <c r="X11" s="137">
        <f t="shared" ref="X11" si="13">W14</f>
        <v>765.40000000000055</v>
      </c>
      <c r="Y11" s="137">
        <f t="shared" ref="Y11" si="14">X14</f>
        <v>701.61666666666724</v>
      </c>
      <c r="Z11" s="137">
        <f t="shared" ref="Z11" si="15">Y14</f>
        <v>637.83333333333394</v>
      </c>
      <c r="AA11" s="137">
        <f t="shared" ref="AA11" si="16">Z14</f>
        <v>574.05000000000064</v>
      </c>
      <c r="AB11" s="137">
        <f t="shared" ref="AB11" si="17">AA14</f>
        <v>510.26666666666728</v>
      </c>
      <c r="AC11" s="137">
        <f t="shared" ref="AC11" si="18">AB14</f>
        <v>446.48333333333392</v>
      </c>
      <c r="AD11" s="137">
        <f t="shared" ref="AD11" si="19">AC14</f>
        <v>382.70000000000056</v>
      </c>
      <c r="AE11" s="137">
        <f t="shared" ref="AE11" si="20">AD14</f>
        <v>318.9166666666672</v>
      </c>
      <c r="AF11" s="137">
        <f t="shared" ref="AF11" si="21">AE14</f>
        <v>255.13333333333387</v>
      </c>
      <c r="AG11" s="137">
        <f t="shared" ref="AG11" si="22">AF14</f>
        <v>191.35000000000053</v>
      </c>
      <c r="AH11" s="137">
        <f t="shared" ref="AH11" si="23">AG14</f>
        <v>127.5666666666672</v>
      </c>
      <c r="AI11" s="137">
        <f t="shared" ref="AI11" si="24">AH14</f>
        <v>63.783333333333864</v>
      </c>
    </row>
    <row r="12" spans="2:35" x14ac:dyDescent="0.2">
      <c r="B12" s="136" t="s">
        <v>213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f t="shared" ref="I12:AI12" si="25">$D$7/$F$7</f>
        <v>63.783333333333339</v>
      </c>
      <c r="J12" s="137">
        <f t="shared" si="25"/>
        <v>63.783333333333339</v>
      </c>
      <c r="K12" s="137">
        <f t="shared" si="25"/>
        <v>63.783333333333339</v>
      </c>
      <c r="L12" s="137">
        <f t="shared" si="25"/>
        <v>63.783333333333339</v>
      </c>
      <c r="M12" s="137">
        <f t="shared" si="25"/>
        <v>63.783333333333339</v>
      </c>
      <c r="N12" s="137">
        <f t="shared" si="25"/>
        <v>63.783333333333339</v>
      </c>
      <c r="O12" s="137">
        <f t="shared" si="25"/>
        <v>63.783333333333339</v>
      </c>
      <c r="P12" s="137">
        <f t="shared" si="25"/>
        <v>63.783333333333339</v>
      </c>
      <c r="Q12" s="137">
        <f t="shared" si="25"/>
        <v>63.783333333333339</v>
      </c>
      <c r="R12" s="137">
        <f t="shared" si="25"/>
        <v>63.783333333333339</v>
      </c>
      <c r="S12" s="137">
        <f t="shared" si="25"/>
        <v>63.783333333333339</v>
      </c>
      <c r="T12" s="137">
        <f t="shared" si="25"/>
        <v>63.783333333333339</v>
      </c>
      <c r="U12" s="137">
        <f t="shared" si="25"/>
        <v>63.783333333333339</v>
      </c>
      <c r="V12" s="137">
        <f t="shared" si="25"/>
        <v>63.783333333333339</v>
      </c>
      <c r="W12" s="137">
        <f t="shared" si="25"/>
        <v>63.783333333333339</v>
      </c>
      <c r="X12" s="137">
        <f t="shared" si="25"/>
        <v>63.783333333333339</v>
      </c>
      <c r="Y12" s="137">
        <f t="shared" si="25"/>
        <v>63.783333333333339</v>
      </c>
      <c r="Z12" s="137">
        <f t="shared" si="25"/>
        <v>63.783333333333339</v>
      </c>
      <c r="AA12" s="137">
        <f t="shared" si="25"/>
        <v>63.783333333333339</v>
      </c>
      <c r="AB12" s="137">
        <f t="shared" si="25"/>
        <v>63.783333333333339</v>
      </c>
      <c r="AC12" s="137">
        <f t="shared" si="25"/>
        <v>63.783333333333339</v>
      </c>
      <c r="AD12" s="137">
        <f t="shared" si="25"/>
        <v>63.783333333333339</v>
      </c>
      <c r="AE12" s="137">
        <f t="shared" si="25"/>
        <v>63.783333333333339</v>
      </c>
      <c r="AF12" s="137">
        <f t="shared" si="25"/>
        <v>63.783333333333339</v>
      </c>
      <c r="AG12" s="137">
        <f t="shared" si="25"/>
        <v>63.783333333333339</v>
      </c>
      <c r="AH12" s="137">
        <f t="shared" si="25"/>
        <v>63.783333333333339</v>
      </c>
      <c r="AI12" s="137">
        <f t="shared" si="25"/>
        <v>63.783333333333339</v>
      </c>
    </row>
    <row r="13" spans="2:35" x14ac:dyDescent="0.2">
      <c r="B13" s="136" t="s">
        <v>214</v>
      </c>
      <c r="C13" s="137">
        <f>C11*E6*(6/12)</f>
        <v>0</v>
      </c>
      <c r="D13" s="137">
        <f>D11*F6*(6/12)</f>
        <v>0</v>
      </c>
      <c r="E13" s="137">
        <f t="shared" ref="E13:H13" si="26">E11*G6*(6/12)</f>
        <v>0</v>
      </c>
      <c r="F13" s="137">
        <f t="shared" si="26"/>
        <v>0</v>
      </c>
      <c r="G13" s="137">
        <f t="shared" si="26"/>
        <v>0</v>
      </c>
      <c r="H13" s="137">
        <f t="shared" si="26"/>
        <v>0</v>
      </c>
      <c r="I13" s="137">
        <f t="shared" ref="I13:L13" si="27">I11*$E$7</f>
        <v>166.18747500000001</v>
      </c>
      <c r="J13" s="137">
        <f t="shared" si="27"/>
        <v>160.03238333333334</v>
      </c>
      <c r="K13" s="137">
        <f t="shared" si="27"/>
        <v>153.87729166666668</v>
      </c>
      <c r="L13" s="137">
        <f t="shared" si="27"/>
        <v>147.72220000000002</v>
      </c>
      <c r="M13" s="137">
        <f t="shared" ref="M13:AI13" si="28">M11*$E$7</f>
        <v>141.56710833333335</v>
      </c>
      <c r="N13" s="137">
        <f t="shared" si="28"/>
        <v>135.41201666666669</v>
      </c>
      <c r="O13" s="137">
        <f t="shared" si="28"/>
        <v>129.25692500000002</v>
      </c>
      <c r="P13" s="137">
        <f t="shared" si="28"/>
        <v>123.10183333333336</v>
      </c>
      <c r="Q13" s="137">
        <f t="shared" si="28"/>
        <v>116.9467416666667</v>
      </c>
      <c r="R13" s="137">
        <f t="shared" si="28"/>
        <v>110.79165000000003</v>
      </c>
      <c r="S13" s="137">
        <f t="shared" si="28"/>
        <v>104.63655833333337</v>
      </c>
      <c r="T13" s="137">
        <f t="shared" si="28"/>
        <v>98.481466666666705</v>
      </c>
      <c r="U13" s="137">
        <f t="shared" si="28"/>
        <v>92.326375000000041</v>
      </c>
      <c r="V13" s="137">
        <f t="shared" si="28"/>
        <v>86.171283333333378</v>
      </c>
      <c r="W13" s="137">
        <f t="shared" si="28"/>
        <v>80.016191666666714</v>
      </c>
      <c r="X13" s="137">
        <f t="shared" si="28"/>
        <v>73.86110000000005</v>
      </c>
      <c r="Y13" s="137">
        <f t="shared" si="28"/>
        <v>67.706008333333386</v>
      </c>
      <c r="Z13" s="137">
        <f t="shared" si="28"/>
        <v>61.55091666666673</v>
      </c>
      <c r="AA13" s="137">
        <f t="shared" si="28"/>
        <v>55.395825000000066</v>
      </c>
      <c r="AB13" s="137">
        <f t="shared" si="28"/>
        <v>49.240733333333395</v>
      </c>
      <c r="AC13" s="137">
        <f t="shared" si="28"/>
        <v>43.085641666666724</v>
      </c>
      <c r="AD13" s="137">
        <f t="shared" si="28"/>
        <v>36.930550000000054</v>
      </c>
      <c r="AE13" s="137">
        <f t="shared" si="28"/>
        <v>30.775458333333386</v>
      </c>
      <c r="AF13" s="137">
        <f t="shared" si="28"/>
        <v>24.620366666666719</v>
      </c>
      <c r="AG13" s="137">
        <f t="shared" si="28"/>
        <v>18.465275000000052</v>
      </c>
      <c r="AH13" s="137">
        <f t="shared" si="28"/>
        <v>12.310183333333386</v>
      </c>
      <c r="AI13" s="137">
        <f t="shared" si="28"/>
        <v>6.1550916666667179</v>
      </c>
    </row>
    <row r="14" spans="2:35" x14ac:dyDescent="0.2">
      <c r="B14" s="136" t="s">
        <v>26</v>
      </c>
      <c r="C14" s="137">
        <f t="shared" ref="C14:L14" si="29">C11-C12</f>
        <v>1722.15</v>
      </c>
      <c r="D14" s="137">
        <f t="shared" si="29"/>
        <v>1722.15</v>
      </c>
      <c r="E14" s="137">
        <f t="shared" si="29"/>
        <v>1722.15</v>
      </c>
      <c r="F14" s="137">
        <f t="shared" si="29"/>
        <v>1722.15</v>
      </c>
      <c r="G14" s="137">
        <f t="shared" si="29"/>
        <v>1722.15</v>
      </c>
      <c r="H14" s="137">
        <f t="shared" si="29"/>
        <v>1722.15</v>
      </c>
      <c r="I14" s="137">
        <f t="shared" si="29"/>
        <v>1658.3666666666668</v>
      </c>
      <c r="J14" s="137">
        <f t="shared" si="29"/>
        <v>1594.5833333333335</v>
      </c>
      <c r="K14" s="137">
        <f t="shared" si="29"/>
        <v>1530.8000000000002</v>
      </c>
      <c r="L14" s="137">
        <f t="shared" si="29"/>
        <v>1467.0166666666669</v>
      </c>
      <c r="M14" s="137">
        <f t="shared" ref="M14:AI14" si="30">M11-M12</f>
        <v>1403.2333333333336</v>
      </c>
      <c r="N14" s="137">
        <f t="shared" si="30"/>
        <v>1339.4500000000003</v>
      </c>
      <c r="O14" s="137">
        <f t="shared" si="30"/>
        <v>1275.666666666667</v>
      </c>
      <c r="P14" s="137">
        <f t="shared" si="30"/>
        <v>1211.8833333333337</v>
      </c>
      <c r="Q14" s="137">
        <f t="shared" si="30"/>
        <v>1148.1000000000004</v>
      </c>
      <c r="R14" s="137">
        <f t="shared" si="30"/>
        <v>1084.3166666666671</v>
      </c>
      <c r="S14" s="137">
        <f t="shared" si="30"/>
        <v>1020.5333333333338</v>
      </c>
      <c r="T14" s="137">
        <f t="shared" si="30"/>
        <v>956.75000000000045</v>
      </c>
      <c r="U14" s="137">
        <f t="shared" si="30"/>
        <v>892.96666666666715</v>
      </c>
      <c r="V14" s="137">
        <f t="shared" si="30"/>
        <v>829.18333333333385</v>
      </c>
      <c r="W14" s="137">
        <f t="shared" si="30"/>
        <v>765.40000000000055</v>
      </c>
      <c r="X14" s="137">
        <f t="shared" si="30"/>
        <v>701.61666666666724</v>
      </c>
      <c r="Y14" s="137">
        <f t="shared" si="30"/>
        <v>637.83333333333394</v>
      </c>
      <c r="Z14" s="137">
        <f t="shared" si="30"/>
        <v>574.05000000000064</v>
      </c>
      <c r="AA14" s="137">
        <f t="shared" si="30"/>
        <v>510.26666666666728</v>
      </c>
      <c r="AB14" s="137">
        <f t="shared" si="30"/>
        <v>446.48333333333392</v>
      </c>
      <c r="AC14" s="137">
        <f t="shared" si="30"/>
        <v>382.70000000000056</v>
      </c>
      <c r="AD14" s="137">
        <f t="shared" si="30"/>
        <v>318.9166666666672</v>
      </c>
      <c r="AE14" s="137">
        <f t="shared" si="30"/>
        <v>255.13333333333387</v>
      </c>
      <c r="AF14" s="137">
        <f t="shared" si="30"/>
        <v>191.35000000000053</v>
      </c>
      <c r="AG14" s="137">
        <f t="shared" si="30"/>
        <v>127.5666666666672</v>
      </c>
      <c r="AH14" s="137">
        <f t="shared" si="30"/>
        <v>63.783333333333864</v>
      </c>
      <c r="AI14" s="137">
        <f t="shared" si="30"/>
        <v>5.2580162446247414E-13</v>
      </c>
    </row>
    <row r="15" spans="2:35" ht="25.5" x14ac:dyDescent="0.2">
      <c r="G15" s="191" t="s">
        <v>237</v>
      </c>
      <c r="H15" s="137">
        <f>SUM(E12:H12)</f>
        <v>0</v>
      </c>
      <c r="L15" s="137">
        <f>SUM(I13:L13)</f>
        <v>627.8193500000001</v>
      </c>
      <c r="P15" s="137">
        <f>SUM(M13:P13)</f>
        <v>529.33788333333348</v>
      </c>
      <c r="T15" s="137">
        <f>SUM(Q13:T13)</f>
        <v>430.85641666666686</v>
      </c>
      <c r="X15" s="137">
        <f>SUM(U13:X13)</f>
        <v>332.37495000000024</v>
      </c>
      <c r="AB15" s="137">
        <f>SUM(Y13:AB13)</f>
        <v>233.89348333333356</v>
      </c>
      <c r="AF15" s="137">
        <f>SUM(AC13:AF13)</f>
        <v>135.41201666666689</v>
      </c>
      <c r="AI15" s="137">
        <f>SUM(AG13:AI13)</f>
        <v>36.93055000000016</v>
      </c>
    </row>
    <row r="16" spans="2:35" ht="26.25" thickBot="1" x14ac:dyDescent="0.25">
      <c r="B16" t="s">
        <v>215</v>
      </c>
      <c r="C16" s="1" t="s">
        <v>239</v>
      </c>
      <c r="G16" s="191" t="s">
        <v>238</v>
      </c>
      <c r="H16" s="137">
        <f>SUM(E12:H12)</f>
        <v>0</v>
      </c>
      <c r="L16" s="137">
        <f>SUM(I12:L12)</f>
        <v>255.13333333333335</v>
      </c>
      <c r="P16" s="137">
        <f>SUM(M12:P12)</f>
        <v>255.13333333333335</v>
      </c>
      <c r="T16" s="137">
        <f>SUM(Q12:T12)</f>
        <v>255.13333333333335</v>
      </c>
      <c r="X16" s="137">
        <f>SUM(U12:X12)</f>
        <v>255.13333333333335</v>
      </c>
      <c r="AB16" s="137">
        <f>SUM(Y12:AB12)</f>
        <v>255.13333333333335</v>
      </c>
      <c r="AF16" s="137">
        <f>SUM(AC12:AF12)</f>
        <v>255.13333333333335</v>
      </c>
      <c r="AI16" s="137">
        <f>SUM(AG12:AI12)</f>
        <v>191.35000000000002</v>
      </c>
    </row>
    <row r="17" spans="1:3" ht="27.6" customHeight="1" x14ac:dyDescent="0.2">
      <c r="A17" s="422" t="s">
        <v>80</v>
      </c>
      <c r="B17" s="422" t="s">
        <v>217</v>
      </c>
      <c r="C17" s="422" t="s">
        <v>218</v>
      </c>
    </row>
    <row r="18" spans="1:3" ht="13.9" customHeight="1" thickBot="1" x14ac:dyDescent="0.25">
      <c r="A18" s="423"/>
      <c r="B18" s="423"/>
      <c r="C18" s="423"/>
    </row>
    <row r="19" spans="1:3" ht="15" thickBot="1" x14ac:dyDescent="0.25">
      <c r="A19" s="139">
        <v>1</v>
      </c>
      <c r="B19" s="140" t="s">
        <v>219</v>
      </c>
      <c r="C19" s="159">
        <v>45323</v>
      </c>
    </row>
    <row r="20" spans="1:3" ht="15" thickBot="1" x14ac:dyDescent="0.25">
      <c r="A20" s="139">
        <v>2</v>
      </c>
      <c r="B20" s="140" t="s">
        <v>220</v>
      </c>
      <c r="C20" s="160" t="s">
        <v>221</v>
      </c>
    </row>
    <row r="21" spans="1:3" ht="17.25" thickBot="1" x14ac:dyDescent="0.25">
      <c r="A21" s="139">
        <v>3</v>
      </c>
      <c r="B21" s="140" t="s">
        <v>222</v>
      </c>
      <c r="C21" s="160" t="s">
        <v>229</v>
      </c>
    </row>
    <row r="22" spans="1:3" ht="15" thickBot="1" x14ac:dyDescent="0.25">
      <c r="A22" s="139">
        <v>4</v>
      </c>
      <c r="B22" s="140" t="s">
        <v>223</v>
      </c>
      <c r="C22" s="160" t="s">
        <v>228</v>
      </c>
    </row>
    <row r="23" spans="1:3" ht="15" thickBot="1" x14ac:dyDescent="0.25">
      <c r="A23" s="139">
        <v>5</v>
      </c>
      <c r="B23" s="140" t="s">
        <v>224</v>
      </c>
      <c r="C23" s="159">
        <v>46478</v>
      </c>
    </row>
    <row r="24" spans="1:3" ht="15" thickBot="1" x14ac:dyDescent="0.25">
      <c r="A24" s="139">
        <v>6</v>
      </c>
      <c r="B24" s="140" t="s">
        <v>225</v>
      </c>
      <c r="C24" s="160" t="s">
        <v>230</v>
      </c>
    </row>
  </sheetData>
  <mergeCells count="4">
    <mergeCell ref="B17:B18"/>
    <mergeCell ref="C17:C18"/>
    <mergeCell ref="A17:A18"/>
    <mergeCell ref="B2:S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14A7-2D4F-4B66-9F43-FD835FBDB968}">
  <dimension ref="A1:Q241"/>
  <sheetViews>
    <sheetView workbookViewId="0">
      <selection activeCell="E7" sqref="E7:E17"/>
    </sheetView>
  </sheetViews>
  <sheetFormatPr defaultRowHeight="12.75" x14ac:dyDescent="0.2"/>
  <cols>
    <col min="1" max="1" width="47.7109375" bestFit="1" customWidth="1"/>
    <col min="2" max="2" width="14.42578125" customWidth="1"/>
    <col min="3" max="4" width="10.5703125" bestFit="1" customWidth="1"/>
    <col min="5" max="5" width="12" customWidth="1"/>
    <col min="6" max="6" width="10.5703125" bestFit="1" customWidth="1"/>
    <col min="11" max="11" width="13.28515625" customWidth="1"/>
    <col min="12" max="13" width="7.7109375" bestFit="1" customWidth="1"/>
  </cols>
  <sheetData>
    <row r="1" spans="1:8" ht="21" x14ac:dyDescent="0.35">
      <c r="A1" s="428" t="str">
        <f>[1]COP!A1</f>
        <v>M/s VAYU SUITES</v>
      </c>
      <c r="B1" s="428"/>
      <c r="C1" s="428"/>
      <c r="D1" s="428"/>
      <c r="E1" s="428"/>
      <c r="F1" s="428"/>
      <c r="G1" s="428"/>
      <c r="H1" s="428"/>
    </row>
    <row r="2" spans="1:8" ht="15" x14ac:dyDescent="0.25">
      <c r="A2" s="429" t="str">
        <f>[1]COP!A2</f>
        <v>NEW HOTEL PROJECT</v>
      </c>
      <c r="B2" s="429"/>
      <c r="C2" s="429"/>
      <c r="D2" s="429"/>
      <c r="E2" s="429"/>
      <c r="F2" s="429"/>
      <c r="G2" s="429"/>
      <c r="H2" s="429"/>
    </row>
    <row r="3" spans="1:8" ht="33.75" customHeight="1" x14ac:dyDescent="0.25">
      <c r="A3" s="430" t="str">
        <f>[1]COP!A3</f>
        <v xml:space="preserve">REG. ADDRESS : -LOBBY LEVEL, INSIDE HOTEL VISHNUPRIYA, 9, GULAB BAGH ROAD, UDAIPUR, RAJASTHAN, 313001 </v>
      </c>
      <c r="B3" s="430"/>
      <c r="C3" s="430"/>
      <c r="D3" s="430"/>
      <c r="E3" s="430"/>
      <c r="F3" s="430"/>
      <c r="G3" s="430"/>
      <c r="H3" s="430"/>
    </row>
    <row r="4" spans="1:8" ht="33.75" customHeight="1" x14ac:dyDescent="0.25">
      <c r="A4" s="430" t="str">
        <f>[1]COP!A4</f>
        <v>UNIT ADDRESS : -KHASARA NO. 579/546, REVENUE VILLAGE-SENA, TEHSIL-BALI, DISTRICT-PALI, RAJASTHAN</v>
      </c>
      <c r="B4" s="430"/>
      <c r="C4" s="430"/>
      <c r="D4" s="430"/>
      <c r="E4" s="430"/>
      <c r="F4" s="430"/>
      <c r="G4" s="430"/>
      <c r="H4" s="430"/>
    </row>
    <row r="5" spans="1:8" ht="15.75" thickBot="1" x14ac:dyDescent="0.3">
      <c r="A5" s="292"/>
      <c r="B5" s="292"/>
      <c r="C5" s="292"/>
      <c r="D5" s="292"/>
      <c r="E5" s="292" t="s">
        <v>430</v>
      </c>
      <c r="F5" s="292"/>
      <c r="G5" s="292"/>
      <c r="H5" s="292"/>
    </row>
    <row r="6" spans="1:8" ht="15.75" thickBot="1" x14ac:dyDescent="0.3">
      <c r="A6" s="314" t="s">
        <v>240</v>
      </c>
      <c r="B6" s="315">
        <v>9.5000000000000001E-2</v>
      </c>
      <c r="C6" s="292"/>
      <c r="D6" s="292" t="s">
        <v>243</v>
      </c>
      <c r="E6" s="292">
        <v>5</v>
      </c>
      <c r="F6" s="292"/>
      <c r="G6" s="292"/>
      <c r="H6" s="292"/>
    </row>
    <row r="7" spans="1:8" ht="15.75" thickBot="1" x14ac:dyDescent="0.3">
      <c r="A7" s="140" t="s">
        <v>40</v>
      </c>
      <c r="B7" s="311">
        <v>15</v>
      </c>
      <c r="C7" s="292"/>
      <c r="D7" s="292" t="s">
        <v>244</v>
      </c>
      <c r="E7" s="292">
        <v>12</v>
      </c>
      <c r="F7" s="292"/>
      <c r="G7" s="292"/>
      <c r="H7" s="292"/>
    </row>
    <row r="8" spans="1:8" ht="15.75" thickBot="1" x14ac:dyDescent="0.3">
      <c r="A8" s="140" t="s">
        <v>164</v>
      </c>
      <c r="B8" s="311" t="s">
        <v>421</v>
      </c>
      <c r="C8" s="292"/>
      <c r="D8" s="292" t="s">
        <v>245</v>
      </c>
      <c r="E8" s="292">
        <v>12</v>
      </c>
      <c r="F8" s="292"/>
      <c r="G8" s="292"/>
      <c r="H8" s="292"/>
    </row>
    <row r="9" spans="1:8" ht="15.75" thickBot="1" x14ac:dyDescent="0.3">
      <c r="A9" s="140" t="s">
        <v>1</v>
      </c>
      <c r="B9" s="311">
        <v>2000</v>
      </c>
      <c r="C9" s="292"/>
      <c r="D9" s="292" t="s">
        <v>246</v>
      </c>
      <c r="E9" s="292">
        <v>12</v>
      </c>
      <c r="F9" s="292"/>
      <c r="G9" s="292"/>
      <c r="H9" s="292"/>
    </row>
    <row r="10" spans="1:8" ht="15.75" thickBot="1" x14ac:dyDescent="0.3">
      <c r="A10" s="140" t="s">
        <v>423</v>
      </c>
      <c r="B10" s="312">
        <v>45595</v>
      </c>
      <c r="C10" s="292"/>
      <c r="D10" s="292" t="s">
        <v>247</v>
      </c>
      <c r="E10" s="292">
        <v>12</v>
      </c>
      <c r="F10" s="292"/>
      <c r="G10" s="292"/>
      <c r="H10" s="292"/>
    </row>
    <row r="11" spans="1:8" ht="15.75" thickBot="1" x14ac:dyDescent="0.3">
      <c r="A11" s="140" t="s">
        <v>424</v>
      </c>
      <c r="B11" s="313">
        <v>45627</v>
      </c>
      <c r="C11" s="292"/>
      <c r="D11" s="292" t="s">
        <v>248</v>
      </c>
      <c r="E11" s="292">
        <v>12</v>
      </c>
      <c r="F11" s="292"/>
      <c r="G11" s="292"/>
      <c r="H11" s="292"/>
    </row>
    <row r="12" spans="1:8" ht="15.75" thickBot="1" x14ac:dyDescent="0.3">
      <c r="A12" s="140" t="s">
        <v>222</v>
      </c>
      <c r="B12" s="313">
        <v>46478</v>
      </c>
      <c r="C12" s="292"/>
      <c r="D12" s="292" t="s">
        <v>249</v>
      </c>
      <c r="E12" s="292">
        <v>12</v>
      </c>
      <c r="F12" s="292"/>
      <c r="G12" s="292"/>
      <c r="H12" s="292"/>
    </row>
    <row r="13" spans="1:8" ht="30" thickBot="1" x14ac:dyDescent="0.3">
      <c r="A13" s="140" t="s">
        <v>259</v>
      </c>
      <c r="B13" s="313" t="s">
        <v>425</v>
      </c>
      <c r="C13" s="292"/>
      <c r="D13" s="292" t="s">
        <v>410</v>
      </c>
      <c r="E13" s="292">
        <v>12</v>
      </c>
      <c r="F13" s="292"/>
      <c r="G13" s="292"/>
      <c r="H13" s="292"/>
    </row>
    <row r="14" spans="1:8" ht="15.75" thickBot="1" x14ac:dyDescent="0.3">
      <c r="A14" s="140" t="s">
        <v>258</v>
      </c>
      <c r="B14" s="313" t="s">
        <v>422</v>
      </c>
      <c r="C14" s="292"/>
      <c r="D14" s="292" t="s">
        <v>411</v>
      </c>
      <c r="E14" s="292">
        <v>12</v>
      </c>
      <c r="F14" s="292"/>
      <c r="G14" s="292"/>
      <c r="H14" s="292"/>
    </row>
    <row r="15" spans="1:8" ht="15.75" thickBot="1" x14ac:dyDescent="0.3">
      <c r="A15" s="140" t="s">
        <v>426</v>
      </c>
      <c r="B15" s="313">
        <v>46692</v>
      </c>
      <c r="C15" s="292"/>
      <c r="D15" s="292" t="s">
        <v>412</v>
      </c>
      <c r="E15" s="292">
        <v>12</v>
      </c>
      <c r="F15" s="292"/>
      <c r="G15" s="292"/>
      <c r="H15" s="292"/>
    </row>
    <row r="16" spans="1:8" ht="15.75" thickBot="1" x14ac:dyDescent="0.3">
      <c r="A16" s="140" t="s">
        <v>427</v>
      </c>
      <c r="B16" s="317">
        <v>51044</v>
      </c>
      <c r="C16" s="316"/>
      <c r="D16" s="292" t="s">
        <v>413</v>
      </c>
      <c r="E16" s="292">
        <v>12</v>
      </c>
      <c r="F16" s="292"/>
      <c r="G16" s="292"/>
      <c r="H16" s="292"/>
    </row>
    <row r="17" spans="1:8" ht="15.75" thickBot="1" x14ac:dyDescent="0.3">
      <c r="A17" s="140" t="s">
        <v>429</v>
      </c>
      <c r="B17" s="311" t="s">
        <v>428</v>
      </c>
      <c r="C17" s="292"/>
      <c r="D17" s="292" t="s">
        <v>414</v>
      </c>
      <c r="E17" s="292">
        <v>12</v>
      </c>
      <c r="F17" s="292"/>
      <c r="G17" s="292"/>
      <c r="H17" s="292"/>
    </row>
    <row r="18" spans="1:8" ht="15" x14ac:dyDescent="0.25">
      <c r="A18" s="292"/>
      <c r="B18" s="292"/>
      <c r="C18" s="292"/>
      <c r="D18" s="292" t="s">
        <v>415</v>
      </c>
      <c r="E18" s="292">
        <v>7</v>
      </c>
      <c r="F18" s="292"/>
      <c r="G18" s="292"/>
      <c r="H18" s="292"/>
    </row>
    <row r="19" spans="1:8" ht="15" x14ac:dyDescent="0.25">
      <c r="A19" s="293" t="s">
        <v>403</v>
      </c>
      <c r="B19" s="294"/>
      <c r="C19" s="295" t="s">
        <v>404</v>
      </c>
      <c r="D19" s="296">
        <v>9.5000000000000001E-2</v>
      </c>
      <c r="E19" s="294"/>
      <c r="F19" s="294"/>
      <c r="G19" s="431" t="s">
        <v>405</v>
      </c>
      <c r="H19" s="431"/>
    </row>
    <row r="20" spans="1:8" ht="15" x14ac:dyDescent="0.2">
      <c r="A20" s="297" t="s">
        <v>253</v>
      </c>
      <c r="B20" s="297" t="s">
        <v>406</v>
      </c>
      <c r="C20" s="297" t="s">
        <v>407</v>
      </c>
      <c r="D20" s="297" t="s">
        <v>11</v>
      </c>
      <c r="E20" s="297" t="s">
        <v>408</v>
      </c>
      <c r="F20" s="297" t="s">
        <v>409</v>
      </c>
      <c r="G20" s="297" t="s">
        <v>236</v>
      </c>
      <c r="H20" s="297" t="s">
        <v>11</v>
      </c>
    </row>
    <row r="21" spans="1:8" ht="15" x14ac:dyDescent="0.2">
      <c r="A21" s="298" t="s">
        <v>251</v>
      </c>
      <c r="B21" s="297"/>
      <c r="C21" s="297"/>
      <c r="D21" s="297"/>
      <c r="E21" s="297"/>
      <c r="F21" s="297"/>
      <c r="G21" s="297"/>
      <c r="H21" s="297"/>
    </row>
    <row r="22" spans="1:8" ht="15" x14ac:dyDescent="0.2">
      <c r="A22" s="299">
        <v>45597</v>
      </c>
      <c r="B22" s="300">
        <v>0</v>
      </c>
      <c r="C22" s="300">
        <v>0</v>
      </c>
      <c r="D22" s="300">
        <f t="shared" ref="D22:D68" si="0">B22+C22</f>
        <v>0</v>
      </c>
      <c r="E22" s="300">
        <v>0</v>
      </c>
      <c r="F22" s="300">
        <f t="shared" ref="F22:F68" si="1">D22-E22</f>
        <v>0</v>
      </c>
      <c r="G22" s="300">
        <f t="shared" ref="G22:G26" si="2">F22*$D$19/12</f>
        <v>0</v>
      </c>
      <c r="H22" s="426"/>
    </row>
    <row r="23" spans="1:8" ht="15" x14ac:dyDescent="0.2">
      <c r="A23" s="299">
        <v>45627</v>
      </c>
      <c r="B23" s="300">
        <f t="shared" ref="B23:B68" si="3">F22</f>
        <v>0</v>
      </c>
      <c r="C23" s="300">
        <v>70</v>
      </c>
      <c r="D23" s="300">
        <f t="shared" si="0"/>
        <v>70</v>
      </c>
      <c r="E23" s="300">
        <v>0</v>
      </c>
      <c r="F23" s="300">
        <f t="shared" si="1"/>
        <v>70</v>
      </c>
      <c r="G23" s="300">
        <f>F23*$D$19/12</f>
        <v>0.5541666666666667</v>
      </c>
      <c r="H23" s="426"/>
    </row>
    <row r="24" spans="1:8" ht="15" x14ac:dyDescent="0.2">
      <c r="A24" s="299">
        <v>45658</v>
      </c>
      <c r="B24" s="300">
        <f t="shared" si="3"/>
        <v>70</v>
      </c>
      <c r="C24" s="300">
        <v>70</v>
      </c>
      <c r="D24" s="300">
        <f t="shared" si="0"/>
        <v>140</v>
      </c>
      <c r="E24" s="300">
        <v>0</v>
      </c>
      <c r="F24" s="300">
        <f t="shared" si="1"/>
        <v>140</v>
      </c>
      <c r="G24" s="300">
        <f t="shared" si="2"/>
        <v>1.1083333333333334</v>
      </c>
      <c r="H24" s="426"/>
    </row>
    <row r="25" spans="1:8" ht="15" x14ac:dyDescent="0.2">
      <c r="A25" s="299">
        <v>45689</v>
      </c>
      <c r="B25" s="300">
        <f t="shared" si="3"/>
        <v>140</v>
      </c>
      <c r="C25" s="300">
        <v>70</v>
      </c>
      <c r="D25" s="300">
        <f t="shared" si="0"/>
        <v>210</v>
      </c>
      <c r="E25" s="300">
        <v>0</v>
      </c>
      <c r="F25" s="300">
        <f t="shared" si="1"/>
        <v>210</v>
      </c>
      <c r="G25" s="300">
        <f t="shared" si="2"/>
        <v>1.6624999999999999</v>
      </c>
      <c r="H25" s="427"/>
    </row>
    <row r="26" spans="1:8" ht="15" x14ac:dyDescent="0.2">
      <c r="A26" s="301">
        <v>45717</v>
      </c>
      <c r="B26" s="302">
        <f t="shared" si="3"/>
        <v>210</v>
      </c>
      <c r="C26" s="300">
        <v>70</v>
      </c>
      <c r="D26" s="302">
        <f t="shared" si="0"/>
        <v>280</v>
      </c>
      <c r="E26" s="300">
        <v>0</v>
      </c>
      <c r="F26" s="302">
        <f t="shared" si="1"/>
        <v>280</v>
      </c>
      <c r="G26" s="300">
        <f t="shared" si="2"/>
        <v>2.2166666666666668</v>
      </c>
      <c r="H26" s="303">
        <f>SUM(G22:G26)</f>
        <v>5.541666666666667</v>
      </c>
    </row>
    <row r="27" spans="1:8" ht="15" x14ac:dyDescent="0.2">
      <c r="A27" s="304"/>
      <c r="B27" s="305"/>
      <c r="C27" s="305"/>
      <c r="D27" s="305"/>
      <c r="E27" s="305"/>
      <c r="F27" s="305"/>
      <c r="G27" s="306"/>
      <c r="H27" s="307"/>
    </row>
    <row r="28" spans="1:8" ht="15" x14ac:dyDescent="0.2">
      <c r="A28" s="298" t="s">
        <v>252</v>
      </c>
      <c r="B28" s="297" t="s">
        <v>406</v>
      </c>
      <c r="C28" s="297" t="s">
        <v>407</v>
      </c>
      <c r="D28" s="297" t="s">
        <v>11</v>
      </c>
      <c r="E28" s="297" t="s">
        <v>408</v>
      </c>
      <c r="F28" s="297" t="s">
        <v>409</v>
      </c>
      <c r="G28" s="297" t="s">
        <v>236</v>
      </c>
      <c r="H28" s="297" t="s">
        <v>11</v>
      </c>
    </row>
    <row r="29" spans="1:8" ht="15" x14ac:dyDescent="0.2">
      <c r="A29" s="299">
        <v>45748</v>
      </c>
      <c r="B29" s="300">
        <f>F26</f>
        <v>280</v>
      </c>
      <c r="C29" s="300">
        <v>70</v>
      </c>
      <c r="D29" s="300">
        <f t="shared" si="0"/>
        <v>350</v>
      </c>
      <c r="E29" s="300">
        <v>0</v>
      </c>
      <c r="F29" s="300">
        <f t="shared" si="1"/>
        <v>350</v>
      </c>
      <c r="G29" s="300">
        <f t="shared" ref="G29:G40" si="4">F29*$D$19/12</f>
        <v>2.7708333333333335</v>
      </c>
      <c r="H29" s="425"/>
    </row>
    <row r="30" spans="1:8" ht="15" x14ac:dyDescent="0.2">
      <c r="A30" s="299">
        <v>45778</v>
      </c>
      <c r="B30" s="300">
        <f t="shared" si="3"/>
        <v>350</v>
      </c>
      <c r="C30" s="300">
        <v>70</v>
      </c>
      <c r="D30" s="300">
        <f t="shared" si="0"/>
        <v>420</v>
      </c>
      <c r="E30" s="300">
        <v>0</v>
      </c>
      <c r="F30" s="300">
        <f t="shared" si="1"/>
        <v>420</v>
      </c>
      <c r="G30" s="300">
        <f t="shared" si="4"/>
        <v>3.3249999999999997</v>
      </c>
      <c r="H30" s="426"/>
    </row>
    <row r="31" spans="1:8" ht="15" x14ac:dyDescent="0.2">
      <c r="A31" s="299">
        <v>45809</v>
      </c>
      <c r="B31" s="300">
        <f t="shared" si="3"/>
        <v>420</v>
      </c>
      <c r="C31" s="300">
        <v>70</v>
      </c>
      <c r="D31" s="300">
        <f t="shared" si="0"/>
        <v>490</v>
      </c>
      <c r="E31" s="300">
        <v>0</v>
      </c>
      <c r="F31" s="300">
        <f t="shared" si="1"/>
        <v>490</v>
      </c>
      <c r="G31" s="300">
        <f t="shared" si="4"/>
        <v>3.8791666666666664</v>
      </c>
      <c r="H31" s="426"/>
    </row>
    <row r="32" spans="1:8" ht="15" x14ac:dyDescent="0.2">
      <c r="A32" s="299">
        <v>45839</v>
      </c>
      <c r="B32" s="300">
        <f t="shared" si="3"/>
        <v>490</v>
      </c>
      <c r="C32" s="300">
        <v>70</v>
      </c>
      <c r="D32" s="300">
        <f t="shared" si="0"/>
        <v>560</v>
      </c>
      <c r="E32" s="300">
        <v>0</v>
      </c>
      <c r="F32" s="300">
        <f t="shared" si="1"/>
        <v>560</v>
      </c>
      <c r="G32" s="300">
        <f t="shared" si="4"/>
        <v>4.4333333333333336</v>
      </c>
      <c r="H32" s="426"/>
    </row>
    <row r="33" spans="1:8" ht="15" x14ac:dyDescent="0.2">
      <c r="A33" s="299">
        <v>45870</v>
      </c>
      <c r="B33" s="300">
        <f t="shared" si="3"/>
        <v>560</v>
      </c>
      <c r="C33" s="300">
        <v>70</v>
      </c>
      <c r="D33" s="300">
        <f t="shared" si="0"/>
        <v>630</v>
      </c>
      <c r="E33" s="300">
        <v>0</v>
      </c>
      <c r="F33" s="300">
        <f t="shared" si="1"/>
        <v>630</v>
      </c>
      <c r="G33" s="300">
        <f t="shared" si="4"/>
        <v>4.9874999999999998</v>
      </c>
      <c r="H33" s="426"/>
    </row>
    <row r="34" spans="1:8" ht="15" x14ac:dyDescent="0.2">
      <c r="A34" s="299">
        <v>45901</v>
      </c>
      <c r="B34" s="300">
        <f t="shared" si="3"/>
        <v>630</v>
      </c>
      <c r="C34" s="300">
        <v>70</v>
      </c>
      <c r="D34" s="300">
        <f t="shared" si="0"/>
        <v>700</v>
      </c>
      <c r="E34" s="300">
        <v>0</v>
      </c>
      <c r="F34" s="300">
        <f t="shared" si="1"/>
        <v>700</v>
      </c>
      <c r="G34" s="300">
        <f t="shared" si="4"/>
        <v>5.541666666666667</v>
      </c>
      <c r="H34" s="426"/>
    </row>
    <row r="35" spans="1:8" ht="15" x14ac:dyDescent="0.2">
      <c r="A35" s="299">
        <v>45931</v>
      </c>
      <c r="B35" s="300">
        <f t="shared" si="3"/>
        <v>700</v>
      </c>
      <c r="C35" s="300">
        <v>70</v>
      </c>
      <c r="D35" s="300">
        <f t="shared" si="0"/>
        <v>770</v>
      </c>
      <c r="E35" s="300">
        <v>0</v>
      </c>
      <c r="F35" s="300">
        <f t="shared" si="1"/>
        <v>770</v>
      </c>
      <c r="G35" s="300">
        <f t="shared" si="4"/>
        <v>6.0958333333333341</v>
      </c>
      <c r="H35" s="426"/>
    </row>
    <row r="36" spans="1:8" ht="15" x14ac:dyDescent="0.2">
      <c r="A36" s="299">
        <v>45962</v>
      </c>
      <c r="B36" s="300">
        <f t="shared" si="3"/>
        <v>770</v>
      </c>
      <c r="C36" s="300">
        <v>70</v>
      </c>
      <c r="D36" s="300">
        <f t="shared" si="0"/>
        <v>840</v>
      </c>
      <c r="E36" s="300">
        <v>0</v>
      </c>
      <c r="F36" s="300">
        <f t="shared" si="1"/>
        <v>840</v>
      </c>
      <c r="G36" s="300">
        <f t="shared" si="4"/>
        <v>6.6499999999999995</v>
      </c>
      <c r="H36" s="426"/>
    </row>
    <row r="37" spans="1:8" ht="15" x14ac:dyDescent="0.2">
      <c r="A37" s="299">
        <v>45992</v>
      </c>
      <c r="B37" s="300">
        <f t="shared" si="3"/>
        <v>840</v>
      </c>
      <c r="C37" s="300">
        <v>70</v>
      </c>
      <c r="D37" s="300">
        <f t="shared" si="0"/>
        <v>910</v>
      </c>
      <c r="E37" s="300">
        <v>0</v>
      </c>
      <c r="F37" s="300">
        <f t="shared" si="1"/>
        <v>910</v>
      </c>
      <c r="G37" s="300">
        <f t="shared" si="4"/>
        <v>7.2041666666666666</v>
      </c>
      <c r="H37" s="426"/>
    </row>
    <row r="38" spans="1:8" ht="15" x14ac:dyDescent="0.2">
      <c r="A38" s="299">
        <v>46023</v>
      </c>
      <c r="B38" s="300">
        <f t="shared" si="3"/>
        <v>910</v>
      </c>
      <c r="C38" s="300">
        <v>70</v>
      </c>
      <c r="D38" s="300">
        <f t="shared" si="0"/>
        <v>980</v>
      </c>
      <c r="E38" s="300">
        <v>0</v>
      </c>
      <c r="F38" s="300">
        <f t="shared" si="1"/>
        <v>980</v>
      </c>
      <c r="G38" s="300">
        <f t="shared" si="4"/>
        <v>7.7583333333333329</v>
      </c>
      <c r="H38" s="426"/>
    </row>
    <row r="39" spans="1:8" ht="15" x14ac:dyDescent="0.2">
      <c r="A39" s="299">
        <v>46054</v>
      </c>
      <c r="B39" s="300">
        <f t="shared" si="3"/>
        <v>980</v>
      </c>
      <c r="C39" s="300">
        <v>70</v>
      </c>
      <c r="D39" s="300">
        <f t="shared" si="0"/>
        <v>1050</v>
      </c>
      <c r="E39" s="300">
        <v>0</v>
      </c>
      <c r="F39" s="300">
        <f t="shared" si="1"/>
        <v>1050</v>
      </c>
      <c r="G39" s="300">
        <f t="shared" si="4"/>
        <v>8.3125</v>
      </c>
      <c r="H39" s="427"/>
    </row>
    <row r="40" spans="1:8" ht="15" x14ac:dyDescent="0.2">
      <c r="A40" s="301">
        <v>46082</v>
      </c>
      <c r="B40" s="302">
        <f t="shared" si="3"/>
        <v>1050</v>
      </c>
      <c r="C40" s="300">
        <v>70</v>
      </c>
      <c r="D40" s="302">
        <f t="shared" si="0"/>
        <v>1120</v>
      </c>
      <c r="E40" s="300">
        <v>0</v>
      </c>
      <c r="F40" s="302">
        <f t="shared" si="1"/>
        <v>1120</v>
      </c>
      <c r="G40" s="300">
        <f t="shared" si="4"/>
        <v>8.8666666666666671</v>
      </c>
      <c r="H40" s="303">
        <f>SUM(G29:G40)</f>
        <v>69.825000000000003</v>
      </c>
    </row>
    <row r="41" spans="1:8" ht="15" x14ac:dyDescent="0.2">
      <c r="A41" s="307"/>
      <c r="B41" s="305"/>
      <c r="C41" s="305"/>
      <c r="D41" s="305"/>
      <c r="E41" s="305"/>
      <c r="F41" s="305"/>
      <c r="G41" s="306"/>
      <c r="H41" s="307"/>
    </row>
    <row r="42" spans="1:8" ht="15" x14ac:dyDescent="0.2">
      <c r="A42" s="298" t="s">
        <v>156</v>
      </c>
      <c r="B42" s="297" t="s">
        <v>406</v>
      </c>
      <c r="C42" s="297" t="s">
        <v>407</v>
      </c>
      <c r="D42" s="297" t="s">
        <v>11</v>
      </c>
      <c r="E42" s="297" t="s">
        <v>408</v>
      </c>
      <c r="F42" s="297" t="s">
        <v>409</v>
      </c>
      <c r="G42" s="297" t="s">
        <v>236</v>
      </c>
      <c r="H42" s="297" t="s">
        <v>11</v>
      </c>
    </row>
    <row r="43" spans="1:8" ht="15" x14ac:dyDescent="0.2">
      <c r="A43" s="299">
        <v>46113</v>
      </c>
      <c r="B43" s="300">
        <f>F40</f>
        <v>1120</v>
      </c>
      <c r="C43" s="300">
        <v>75</v>
      </c>
      <c r="D43" s="300">
        <f t="shared" si="0"/>
        <v>1195</v>
      </c>
      <c r="E43" s="300">
        <v>0</v>
      </c>
      <c r="F43" s="300">
        <f t="shared" si="1"/>
        <v>1195</v>
      </c>
      <c r="G43" s="300">
        <f t="shared" ref="G43:G54" si="5">F43*$D$19/12</f>
        <v>9.4604166666666671</v>
      </c>
      <c r="H43" s="425"/>
    </row>
    <row r="44" spans="1:8" ht="15" x14ac:dyDescent="0.2">
      <c r="A44" s="299">
        <v>46143</v>
      </c>
      <c r="B44" s="300">
        <f t="shared" si="3"/>
        <v>1195</v>
      </c>
      <c r="C44" s="300">
        <v>75</v>
      </c>
      <c r="D44" s="300">
        <f t="shared" si="0"/>
        <v>1270</v>
      </c>
      <c r="E44" s="300">
        <v>0</v>
      </c>
      <c r="F44" s="300">
        <f t="shared" si="1"/>
        <v>1270</v>
      </c>
      <c r="G44" s="300">
        <f t="shared" si="5"/>
        <v>10.054166666666667</v>
      </c>
      <c r="H44" s="426"/>
    </row>
    <row r="45" spans="1:8" ht="15" x14ac:dyDescent="0.2">
      <c r="A45" s="299">
        <v>46174</v>
      </c>
      <c r="B45" s="300">
        <f t="shared" si="3"/>
        <v>1270</v>
      </c>
      <c r="C45" s="300">
        <v>75</v>
      </c>
      <c r="D45" s="300">
        <f t="shared" si="0"/>
        <v>1345</v>
      </c>
      <c r="E45" s="300">
        <v>0</v>
      </c>
      <c r="F45" s="300">
        <f t="shared" si="1"/>
        <v>1345</v>
      </c>
      <c r="G45" s="300">
        <f t="shared" si="5"/>
        <v>10.647916666666667</v>
      </c>
      <c r="H45" s="426"/>
    </row>
    <row r="46" spans="1:8" ht="15" x14ac:dyDescent="0.2">
      <c r="A46" s="299">
        <v>46204</v>
      </c>
      <c r="B46" s="300">
        <f t="shared" si="3"/>
        <v>1345</v>
      </c>
      <c r="C46" s="300">
        <v>75</v>
      </c>
      <c r="D46" s="300">
        <f t="shared" si="0"/>
        <v>1420</v>
      </c>
      <c r="E46" s="300">
        <v>0</v>
      </c>
      <c r="F46" s="300">
        <f t="shared" si="1"/>
        <v>1420</v>
      </c>
      <c r="G46" s="300">
        <f t="shared" si="5"/>
        <v>11.241666666666667</v>
      </c>
      <c r="H46" s="426"/>
    </row>
    <row r="47" spans="1:8" ht="15" x14ac:dyDescent="0.2">
      <c r="A47" s="299">
        <v>46235</v>
      </c>
      <c r="B47" s="300">
        <f t="shared" si="3"/>
        <v>1420</v>
      </c>
      <c r="C47" s="300">
        <v>75</v>
      </c>
      <c r="D47" s="300">
        <f t="shared" si="0"/>
        <v>1495</v>
      </c>
      <c r="E47" s="300">
        <v>0</v>
      </c>
      <c r="F47" s="300">
        <f t="shared" si="1"/>
        <v>1495</v>
      </c>
      <c r="G47" s="300">
        <f t="shared" si="5"/>
        <v>11.835416666666667</v>
      </c>
      <c r="H47" s="426"/>
    </row>
    <row r="48" spans="1:8" ht="15" x14ac:dyDescent="0.2">
      <c r="A48" s="299">
        <v>46266</v>
      </c>
      <c r="B48" s="300">
        <f t="shared" si="3"/>
        <v>1495</v>
      </c>
      <c r="C48" s="300">
        <v>75</v>
      </c>
      <c r="D48" s="300">
        <f t="shared" si="0"/>
        <v>1570</v>
      </c>
      <c r="E48" s="300">
        <v>0</v>
      </c>
      <c r="F48" s="300">
        <f t="shared" si="1"/>
        <v>1570</v>
      </c>
      <c r="G48" s="300">
        <f t="shared" si="5"/>
        <v>12.429166666666667</v>
      </c>
      <c r="H48" s="426"/>
    </row>
    <row r="49" spans="1:8" ht="15" x14ac:dyDescent="0.2">
      <c r="A49" s="299">
        <v>46296</v>
      </c>
      <c r="B49" s="300">
        <f t="shared" si="3"/>
        <v>1570</v>
      </c>
      <c r="C49" s="300">
        <v>75</v>
      </c>
      <c r="D49" s="300">
        <f t="shared" si="0"/>
        <v>1645</v>
      </c>
      <c r="E49" s="300">
        <v>0</v>
      </c>
      <c r="F49" s="300">
        <f t="shared" si="1"/>
        <v>1645</v>
      </c>
      <c r="G49" s="300">
        <f t="shared" si="5"/>
        <v>13.022916666666667</v>
      </c>
      <c r="H49" s="426"/>
    </row>
    <row r="50" spans="1:8" ht="15" x14ac:dyDescent="0.2">
      <c r="A50" s="299">
        <v>46327</v>
      </c>
      <c r="B50" s="300">
        <f t="shared" si="3"/>
        <v>1645</v>
      </c>
      <c r="C50" s="300">
        <v>75</v>
      </c>
      <c r="D50" s="300">
        <f t="shared" si="0"/>
        <v>1720</v>
      </c>
      <c r="E50" s="300">
        <v>0</v>
      </c>
      <c r="F50" s="300">
        <f t="shared" si="1"/>
        <v>1720</v>
      </c>
      <c r="G50" s="300">
        <f t="shared" si="5"/>
        <v>13.616666666666667</v>
      </c>
      <c r="H50" s="426"/>
    </row>
    <row r="51" spans="1:8" ht="15" x14ac:dyDescent="0.2">
      <c r="A51" s="299">
        <v>46357</v>
      </c>
      <c r="B51" s="300">
        <f t="shared" si="3"/>
        <v>1720</v>
      </c>
      <c r="C51" s="300">
        <v>75</v>
      </c>
      <c r="D51" s="300">
        <f t="shared" si="0"/>
        <v>1795</v>
      </c>
      <c r="E51" s="300">
        <v>0</v>
      </c>
      <c r="F51" s="300">
        <f t="shared" si="1"/>
        <v>1795</v>
      </c>
      <c r="G51" s="300">
        <f t="shared" si="5"/>
        <v>14.210416666666667</v>
      </c>
      <c r="H51" s="426"/>
    </row>
    <row r="52" spans="1:8" ht="15" x14ac:dyDescent="0.2">
      <c r="A52" s="299">
        <v>46388</v>
      </c>
      <c r="B52" s="300">
        <f t="shared" si="3"/>
        <v>1795</v>
      </c>
      <c r="C52" s="300">
        <v>75</v>
      </c>
      <c r="D52" s="300">
        <f t="shared" si="0"/>
        <v>1870</v>
      </c>
      <c r="E52" s="300">
        <v>0</v>
      </c>
      <c r="F52" s="300">
        <f t="shared" si="1"/>
        <v>1870</v>
      </c>
      <c r="G52" s="300">
        <f t="shared" si="5"/>
        <v>14.804166666666667</v>
      </c>
      <c r="H52" s="426"/>
    </row>
    <row r="53" spans="1:8" ht="15" x14ac:dyDescent="0.2">
      <c r="A53" s="299">
        <v>46419</v>
      </c>
      <c r="B53" s="300">
        <f t="shared" si="3"/>
        <v>1870</v>
      </c>
      <c r="C53" s="300">
        <v>75</v>
      </c>
      <c r="D53" s="300">
        <f t="shared" si="0"/>
        <v>1945</v>
      </c>
      <c r="E53" s="300">
        <v>0</v>
      </c>
      <c r="F53" s="300">
        <f t="shared" si="1"/>
        <v>1945</v>
      </c>
      <c r="G53" s="300">
        <f t="shared" si="5"/>
        <v>15.397916666666667</v>
      </c>
      <c r="H53" s="427"/>
    </row>
    <row r="54" spans="1:8" ht="15" x14ac:dyDescent="0.2">
      <c r="A54" s="301">
        <v>46447</v>
      </c>
      <c r="B54" s="302">
        <f t="shared" si="3"/>
        <v>1945</v>
      </c>
      <c r="C54" s="300">
        <v>55</v>
      </c>
      <c r="D54" s="302">
        <f t="shared" si="0"/>
        <v>2000</v>
      </c>
      <c r="E54" s="300">
        <v>0</v>
      </c>
      <c r="F54" s="302">
        <f t="shared" si="1"/>
        <v>2000</v>
      </c>
      <c r="G54" s="300">
        <f t="shared" si="5"/>
        <v>15.833333333333334</v>
      </c>
      <c r="H54" s="303">
        <f>SUM(G43:G54)</f>
        <v>152.5541666666667</v>
      </c>
    </row>
    <row r="55" spans="1:8" ht="15" x14ac:dyDescent="0.2">
      <c r="A55" s="307"/>
      <c r="B55" s="305"/>
      <c r="C55" s="305"/>
      <c r="D55" s="305"/>
      <c r="E55" s="305"/>
      <c r="F55" s="305"/>
      <c r="G55" s="306"/>
      <c r="H55" s="307"/>
    </row>
    <row r="56" spans="1:8" ht="15" x14ac:dyDescent="0.2">
      <c r="A56" s="298" t="s">
        <v>243</v>
      </c>
      <c r="B56" s="297" t="s">
        <v>406</v>
      </c>
      <c r="C56" s="297" t="s">
        <v>407</v>
      </c>
      <c r="D56" s="297" t="s">
        <v>11</v>
      </c>
      <c r="E56" s="297" t="s">
        <v>408</v>
      </c>
      <c r="F56" s="297" t="s">
        <v>409</v>
      </c>
      <c r="G56" s="297" t="s">
        <v>236</v>
      </c>
      <c r="H56" s="297" t="s">
        <v>11</v>
      </c>
    </row>
    <row r="57" spans="1:8" ht="15" x14ac:dyDescent="0.2">
      <c r="A57" s="299">
        <v>46478</v>
      </c>
      <c r="B57" s="300">
        <f>F54</f>
        <v>2000</v>
      </c>
      <c r="C57" s="300">
        <v>0</v>
      </c>
      <c r="D57" s="300">
        <f t="shared" si="0"/>
        <v>2000</v>
      </c>
      <c r="E57" s="300">
        <v>0</v>
      </c>
      <c r="F57" s="300">
        <f t="shared" si="1"/>
        <v>2000</v>
      </c>
      <c r="G57" s="300">
        <f t="shared" ref="G57:G68" si="6">F57*$D$19/12</f>
        <v>15.833333333333334</v>
      </c>
      <c r="H57" s="425"/>
    </row>
    <row r="58" spans="1:8" ht="15" x14ac:dyDescent="0.2">
      <c r="A58" s="299">
        <v>46508</v>
      </c>
      <c r="B58" s="300">
        <f t="shared" si="3"/>
        <v>2000</v>
      </c>
      <c r="C58" s="300">
        <v>0</v>
      </c>
      <c r="D58" s="300">
        <f t="shared" si="0"/>
        <v>2000</v>
      </c>
      <c r="E58" s="300">
        <v>0</v>
      </c>
      <c r="F58" s="300">
        <f t="shared" si="1"/>
        <v>2000</v>
      </c>
      <c r="G58" s="300">
        <f t="shared" si="6"/>
        <v>15.833333333333334</v>
      </c>
      <c r="H58" s="426"/>
    </row>
    <row r="59" spans="1:8" ht="15" x14ac:dyDescent="0.2">
      <c r="A59" s="299">
        <v>46539</v>
      </c>
      <c r="B59" s="300">
        <f t="shared" si="3"/>
        <v>2000</v>
      </c>
      <c r="C59" s="300">
        <v>0</v>
      </c>
      <c r="D59" s="300">
        <f t="shared" si="0"/>
        <v>2000</v>
      </c>
      <c r="E59" s="300">
        <v>0</v>
      </c>
      <c r="F59" s="300">
        <f t="shared" si="1"/>
        <v>2000</v>
      </c>
      <c r="G59" s="300">
        <f t="shared" si="6"/>
        <v>15.833333333333334</v>
      </c>
      <c r="H59" s="426"/>
    </row>
    <row r="60" spans="1:8" ht="15" x14ac:dyDescent="0.2">
      <c r="A60" s="299">
        <v>46569</v>
      </c>
      <c r="B60" s="300">
        <f t="shared" si="3"/>
        <v>2000</v>
      </c>
      <c r="C60" s="300">
        <v>0</v>
      </c>
      <c r="D60" s="300">
        <f t="shared" si="0"/>
        <v>2000</v>
      </c>
      <c r="E60" s="300">
        <v>0</v>
      </c>
      <c r="F60" s="300">
        <f t="shared" si="1"/>
        <v>2000</v>
      </c>
      <c r="G60" s="300">
        <f t="shared" si="6"/>
        <v>15.833333333333334</v>
      </c>
      <c r="H60" s="426"/>
    </row>
    <row r="61" spans="1:8" ht="15" x14ac:dyDescent="0.2">
      <c r="A61" s="299">
        <v>46600</v>
      </c>
      <c r="B61" s="300">
        <f t="shared" si="3"/>
        <v>2000</v>
      </c>
      <c r="C61" s="300">
        <v>0</v>
      </c>
      <c r="D61" s="300">
        <f t="shared" si="0"/>
        <v>2000</v>
      </c>
      <c r="E61" s="300">
        <v>0</v>
      </c>
      <c r="F61" s="300">
        <f t="shared" si="1"/>
        <v>2000</v>
      </c>
      <c r="G61" s="300">
        <f t="shared" si="6"/>
        <v>15.833333333333334</v>
      </c>
      <c r="H61" s="426"/>
    </row>
    <row r="62" spans="1:8" ht="15" x14ac:dyDescent="0.2">
      <c r="A62" s="299">
        <v>46631</v>
      </c>
      <c r="B62" s="300">
        <f t="shared" si="3"/>
        <v>2000</v>
      </c>
      <c r="C62" s="300">
        <v>0</v>
      </c>
      <c r="D62" s="300">
        <f t="shared" si="0"/>
        <v>2000</v>
      </c>
      <c r="E62" s="300">
        <v>0</v>
      </c>
      <c r="F62" s="300">
        <f t="shared" si="1"/>
        <v>2000</v>
      </c>
      <c r="G62" s="300">
        <f t="shared" si="6"/>
        <v>15.833333333333334</v>
      </c>
      <c r="H62" s="426"/>
    </row>
    <row r="63" spans="1:8" ht="15" x14ac:dyDescent="0.2">
      <c r="A63" s="299">
        <v>46661</v>
      </c>
      <c r="B63" s="300">
        <f t="shared" si="3"/>
        <v>2000</v>
      </c>
      <c r="C63" s="300">
        <v>0</v>
      </c>
      <c r="D63" s="300">
        <f t="shared" si="0"/>
        <v>2000</v>
      </c>
      <c r="E63" s="300">
        <v>0</v>
      </c>
      <c r="F63" s="300">
        <f t="shared" si="1"/>
        <v>2000</v>
      </c>
      <c r="G63" s="300">
        <f t="shared" si="6"/>
        <v>15.833333333333334</v>
      </c>
      <c r="H63" s="426"/>
    </row>
    <row r="64" spans="1:8" ht="15" x14ac:dyDescent="0.2">
      <c r="A64" s="299">
        <v>46692</v>
      </c>
      <c r="B64" s="300">
        <f t="shared" si="3"/>
        <v>2000</v>
      </c>
      <c r="C64" s="300">
        <v>0</v>
      </c>
      <c r="D64" s="300">
        <f t="shared" si="0"/>
        <v>2000</v>
      </c>
      <c r="E64" s="300">
        <v>13.89</v>
      </c>
      <c r="F64" s="300">
        <f t="shared" si="1"/>
        <v>1986.11</v>
      </c>
      <c r="G64" s="300">
        <f t="shared" si="6"/>
        <v>15.723370833333332</v>
      </c>
      <c r="H64" s="426"/>
    </row>
    <row r="65" spans="1:10" ht="15" x14ac:dyDescent="0.2">
      <c r="A65" s="299">
        <v>46722</v>
      </c>
      <c r="B65" s="300">
        <f t="shared" si="3"/>
        <v>1986.11</v>
      </c>
      <c r="C65" s="300">
        <v>0</v>
      </c>
      <c r="D65" s="300">
        <f t="shared" si="0"/>
        <v>1986.11</v>
      </c>
      <c r="E65" s="300">
        <v>13.89</v>
      </c>
      <c r="F65" s="300">
        <f t="shared" si="1"/>
        <v>1972.2199999999998</v>
      </c>
      <c r="G65" s="300">
        <f t="shared" si="6"/>
        <v>15.613408333333332</v>
      </c>
      <c r="H65" s="426"/>
    </row>
    <row r="66" spans="1:10" ht="15" x14ac:dyDescent="0.2">
      <c r="A66" s="299">
        <v>46753</v>
      </c>
      <c r="B66" s="300">
        <f t="shared" si="3"/>
        <v>1972.2199999999998</v>
      </c>
      <c r="C66" s="300">
        <v>0</v>
      </c>
      <c r="D66" s="300">
        <f t="shared" si="0"/>
        <v>1972.2199999999998</v>
      </c>
      <c r="E66" s="300">
        <v>13.89</v>
      </c>
      <c r="F66" s="300">
        <f t="shared" si="1"/>
        <v>1958.3299999999997</v>
      </c>
      <c r="G66" s="300">
        <f t="shared" si="6"/>
        <v>15.50344583333333</v>
      </c>
      <c r="H66" s="426"/>
    </row>
    <row r="67" spans="1:10" ht="15" x14ac:dyDescent="0.2">
      <c r="A67" s="299">
        <v>46784</v>
      </c>
      <c r="B67" s="300">
        <f t="shared" si="3"/>
        <v>1958.3299999999997</v>
      </c>
      <c r="C67" s="300">
        <v>0</v>
      </c>
      <c r="D67" s="300">
        <f t="shared" si="0"/>
        <v>1958.3299999999997</v>
      </c>
      <c r="E67" s="300">
        <v>13.89</v>
      </c>
      <c r="F67" s="300">
        <f t="shared" si="1"/>
        <v>1944.4399999999996</v>
      </c>
      <c r="G67" s="300">
        <f t="shared" si="6"/>
        <v>15.393483333333331</v>
      </c>
      <c r="H67" s="427"/>
    </row>
    <row r="68" spans="1:10" ht="15" x14ac:dyDescent="0.2">
      <c r="A68" s="299">
        <v>46813</v>
      </c>
      <c r="B68" s="300">
        <f t="shared" si="3"/>
        <v>1944.4399999999996</v>
      </c>
      <c r="C68" s="300">
        <v>0</v>
      </c>
      <c r="D68" s="300">
        <f t="shared" si="0"/>
        <v>1944.4399999999996</v>
      </c>
      <c r="E68" s="300">
        <v>13.89</v>
      </c>
      <c r="F68" s="300">
        <f t="shared" si="1"/>
        <v>1930.5499999999995</v>
      </c>
      <c r="G68" s="300">
        <f t="shared" si="6"/>
        <v>15.283520833333329</v>
      </c>
      <c r="H68" s="245">
        <f>SUM(G57:G68)</f>
        <v>188.3505625</v>
      </c>
      <c r="J68">
        <v>5</v>
      </c>
    </row>
    <row r="69" spans="1:10" ht="15" x14ac:dyDescent="0.2">
      <c r="A69" s="308"/>
      <c r="B69" s="309"/>
      <c r="C69" s="309"/>
      <c r="D69" s="309"/>
      <c r="E69" s="309"/>
      <c r="F69" s="309"/>
      <c r="G69" s="309"/>
      <c r="H69" s="310"/>
    </row>
    <row r="70" spans="1:10" ht="15" x14ac:dyDescent="0.2">
      <c r="A70" s="298" t="s">
        <v>244</v>
      </c>
      <c r="B70" s="297" t="s">
        <v>406</v>
      </c>
      <c r="C70" s="297" t="s">
        <v>407</v>
      </c>
      <c r="D70" s="297" t="s">
        <v>11</v>
      </c>
      <c r="E70" s="297" t="s">
        <v>408</v>
      </c>
      <c r="F70" s="297" t="s">
        <v>409</v>
      </c>
      <c r="G70" s="297" t="s">
        <v>236</v>
      </c>
      <c r="H70" s="297" t="s">
        <v>11</v>
      </c>
      <c r="J70">
        <v>12</v>
      </c>
    </row>
    <row r="71" spans="1:10" ht="15" x14ac:dyDescent="0.2">
      <c r="A71" s="299">
        <v>46844</v>
      </c>
      <c r="B71" s="300">
        <f>F68</f>
        <v>1930.5499999999995</v>
      </c>
      <c r="C71" s="300">
        <v>0</v>
      </c>
      <c r="D71" s="300">
        <f t="shared" ref="D71:D82" si="7">B71+C71</f>
        <v>1930.5499999999995</v>
      </c>
      <c r="E71" s="300">
        <v>13.89</v>
      </c>
      <c r="F71" s="300">
        <f t="shared" ref="F71:F82" si="8">D71-E71</f>
        <v>1916.6599999999994</v>
      </c>
      <c r="G71" s="300">
        <f t="shared" ref="G71:G82" si="9">F71*$D$19/12</f>
        <v>15.173558333333327</v>
      </c>
      <c r="H71" s="425"/>
    </row>
    <row r="72" spans="1:10" ht="15" x14ac:dyDescent="0.2">
      <c r="A72" s="299">
        <v>46874</v>
      </c>
      <c r="B72" s="300">
        <f t="shared" ref="B72:B82" si="10">F71</f>
        <v>1916.6599999999994</v>
      </c>
      <c r="C72" s="300">
        <v>0</v>
      </c>
      <c r="D72" s="300">
        <f t="shared" si="7"/>
        <v>1916.6599999999994</v>
      </c>
      <c r="E72" s="300">
        <v>13.89</v>
      </c>
      <c r="F72" s="300">
        <f t="shared" si="8"/>
        <v>1902.7699999999993</v>
      </c>
      <c r="G72" s="300">
        <f t="shared" si="9"/>
        <v>15.063595833333329</v>
      </c>
      <c r="H72" s="426"/>
    </row>
    <row r="73" spans="1:10" ht="15" x14ac:dyDescent="0.2">
      <c r="A73" s="299">
        <v>46905</v>
      </c>
      <c r="B73" s="300">
        <f t="shared" si="10"/>
        <v>1902.7699999999993</v>
      </c>
      <c r="C73" s="300">
        <v>0</v>
      </c>
      <c r="D73" s="300">
        <f t="shared" si="7"/>
        <v>1902.7699999999993</v>
      </c>
      <c r="E73" s="300">
        <v>13.89</v>
      </c>
      <c r="F73" s="300">
        <f t="shared" si="8"/>
        <v>1888.8799999999992</v>
      </c>
      <c r="G73" s="300">
        <f t="shared" si="9"/>
        <v>14.953633333333327</v>
      </c>
      <c r="H73" s="426"/>
    </row>
    <row r="74" spans="1:10" ht="15" x14ac:dyDescent="0.2">
      <c r="A74" s="299">
        <v>46935</v>
      </c>
      <c r="B74" s="300">
        <f t="shared" si="10"/>
        <v>1888.8799999999992</v>
      </c>
      <c r="C74" s="300">
        <v>0</v>
      </c>
      <c r="D74" s="300">
        <f t="shared" si="7"/>
        <v>1888.8799999999992</v>
      </c>
      <c r="E74" s="300">
        <v>13.89</v>
      </c>
      <c r="F74" s="300">
        <f t="shared" si="8"/>
        <v>1874.9899999999991</v>
      </c>
      <c r="G74" s="300">
        <f t="shared" si="9"/>
        <v>14.843670833333327</v>
      </c>
      <c r="H74" s="426"/>
    </row>
    <row r="75" spans="1:10" ht="15" x14ac:dyDescent="0.2">
      <c r="A75" s="299">
        <v>46966</v>
      </c>
      <c r="B75" s="300">
        <f t="shared" si="10"/>
        <v>1874.9899999999991</v>
      </c>
      <c r="C75" s="300">
        <v>0</v>
      </c>
      <c r="D75" s="300">
        <f t="shared" si="7"/>
        <v>1874.9899999999991</v>
      </c>
      <c r="E75" s="300">
        <v>13.89</v>
      </c>
      <c r="F75" s="300">
        <f t="shared" si="8"/>
        <v>1861.099999999999</v>
      </c>
      <c r="G75" s="300">
        <f t="shared" si="9"/>
        <v>14.733708333333325</v>
      </c>
      <c r="H75" s="426"/>
    </row>
    <row r="76" spans="1:10" ht="15" x14ac:dyDescent="0.2">
      <c r="A76" s="299">
        <v>46997</v>
      </c>
      <c r="B76" s="300">
        <f t="shared" si="10"/>
        <v>1861.099999999999</v>
      </c>
      <c r="C76" s="300">
        <v>0</v>
      </c>
      <c r="D76" s="300">
        <f t="shared" si="7"/>
        <v>1861.099999999999</v>
      </c>
      <c r="E76" s="300">
        <v>13.89</v>
      </c>
      <c r="F76" s="300">
        <f t="shared" si="8"/>
        <v>1847.2099999999989</v>
      </c>
      <c r="G76" s="300">
        <f t="shared" si="9"/>
        <v>14.623745833333324</v>
      </c>
      <c r="H76" s="426"/>
    </row>
    <row r="77" spans="1:10" ht="15" x14ac:dyDescent="0.2">
      <c r="A77" s="299">
        <v>47027</v>
      </c>
      <c r="B77" s="300">
        <f t="shared" si="10"/>
        <v>1847.2099999999989</v>
      </c>
      <c r="C77" s="300">
        <v>0</v>
      </c>
      <c r="D77" s="300">
        <f t="shared" si="7"/>
        <v>1847.2099999999989</v>
      </c>
      <c r="E77" s="300">
        <v>13.89</v>
      </c>
      <c r="F77" s="300">
        <f t="shared" si="8"/>
        <v>1833.3199999999988</v>
      </c>
      <c r="G77" s="300">
        <f t="shared" si="9"/>
        <v>14.513783333333324</v>
      </c>
      <c r="H77" s="426"/>
    </row>
    <row r="78" spans="1:10" ht="15" x14ac:dyDescent="0.2">
      <c r="A78" s="299">
        <v>47058</v>
      </c>
      <c r="B78" s="300">
        <f t="shared" si="10"/>
        <v>1833.3199999999988</v>
      </c>
      <c r="C78" s="300">
        <v>0</v>
      </c>
      <c r="D78" s="300">
        <f t="shared" si="7"/>
        <v>1833.3199999999988</v>
      </c>
      <c r="E78" s="300">
        <v>13.89</v>
      </c>
      <c r="F78" s="300">
        <f t="shared" si="8"/>
        <v>1819.4299999999987</v>
      </c>
      <c r="G78" s="300">
        <f t="shared" si="9"/>
        <v>14.403820833333322</v>
      </c>
      <c r="H78" s="426"/>
    </row>
    <row r="79" spans="1:10" ht="15" x14ac:dyDescent="0.2">
      <c r="A79" s="299">
        <v>47088</v>
      </c>
      <c r="B79" s="300">
        <f t="shared" si="10"/>
        <v>1819.4299999999987</v>
      </c>
      <c r="C79" s="300">
        <v>0</v>
      </c>
      <c r="D79" s="300">
        <f t="shared" si="7"/>
        <v>1819.4299999999987</v>
      </c>
      <c r="E79" s="300">
        <v>13.89</v>
      </c>
      <c r="F79" s="300">
        <f t="shared" si="8"/>
        <v>1805.5399999999986</v>
      </c>
      <c r="G79" s="300">
        <f t="shared" si="9"/>
        <v>14.293858333333324</v>
      </c>
      <c r="H79" s="426"/>
    </row>
    <row r="80" spans="1:10" ht="15" x14ac:dyDescent="0.2">
      <c r="A80" s="299">
        <v>47119</v>
      </c>
      <c r="B80" s="300">
        <f t="shared" si="10"/>
        <v>1805.5399999999986</v>
      </c>
      <c r="C80" s="300">
        <v>0</v>
      </c>
      <c r="D80" s="300">
        <f t="shared" si="7"/>
        <v>1805.5399999999986</v>
      </c>
      <c r="E80" s="300">
        <v>13.89</v>
      </c>
      <c r="F80" s="300">
        <f t="shared" si="8"/>
        <v>1791.6499999999985</v>
      </c>
      <c r="G80" s="300">
        <f t="shared" si="9"/>
        <v>14.183895833333322</v>
      </c>
      <c r="H80" s="426"/>
    </row>
    <row r="81" spans="1:10" ht="15" x14ac:dyDescent="0.2">
      <c r="A81" s="299">
        <v>47150</v>
      </c>
      <c r="B81" s="300">
        <f t="shared" si="10"/>
        <v>1791.6499999999985</v>
      </c>
      <c r="C81" s="300">
        <v>0</v>
      </c>
      <c r="D81" s="300">
        <f t="shared" si="7"/>
        <v>1791.6499999999985</v>
      </c>
      <c r="E81" s="300">
        <v>13.89</v>
      </c>
      <c r="F81" s="300">
        <f t="shared" si="8"/>
        <v>1777.7599999999984</v>
      </c>
      <c r="G81" s="300">
        <f t="shared" si="9"/>
        <v>14.07393333333332</v>
      </c>
      <c r="H81" s="427"/>
    </row>
    <row r="82" spans="1:10" ht="15" x14ac:dyDescent="0.2">
      <c r="A82" s="299">
        <v>47178</v>
      </c>
      <c r="B82" s="300">
        <f t="shared" si="10"/>
        <v>1777.7599999999984</v>
      </c>
      <c r="C82" s="300">
        <v>0</v>
      </c>
      <c r="D82" s="300">
        <f t="shared" si="7"/>
        <v>1777.7599999999984</v>
      </c>
      <c r="E82" s="300">
        <v>13.89</v>
      </c>
      <c r="F82" s="300">
        <f t="shared" si="8"/>
        <v>1763.8699999999983</v>
      </c>
      <c r="G82" s="300">
        <f t="shared" si="9"/>
        <v>13.96397083333332</v>
      </c>
      <c r="H82" s="245">
        <f>SUM(G71:G82)</f>
        <v>174.82517499999989</v>
      </c>
    </row>
    <row r="83" spans="1:10" ht="15" x14ac:dyDescent="0.2">
      <c r="A83" s="308"/>
      <c r="B83" s="309"/>
      <c r="C83" s="309"/>
      <c r="D83" s="309"/>
      <c r="E83" s="309"/>
      <c r="F83" s="309"/>
      <c r="G83" s="309"/>
      <c r="H83" s="310"/>
    </row>
    <row r="84" spans="1:10" ht="15" x14ac:dyDescent="0.2">
      <c r="A84" s="298" t="s">
        <v>245</v>
      </c>
      <c r="B84" s="297" t="s">
        <v>406</v>
      </c>
      <c r="C84" s="297" t="s">
        <v>407</v>
      </c>
      <c r="D84" s="297" t="s">
        <v>11</v>
      </c>
      <c r="E84" s="297" t="s">
        <v>408</v>
      </c>
      <c r="F84" s="297" t="s">
        <v>409</v>
      </c>
      <c r="G84" s="297" t="s">
        <v>236</v>
      </c>
      <c r="H84" s="297" t="s">
        <v>11</v>
      </c>
      <c r="J84">
        <v>12</v>
      </c>
    </row>
    <row r="85" spans="1:10" ht="15" x14ac:dyDescent="0.2">
      <c r="A85" s="299">
        <v>47209</v>
      </c>
      <c r="B85" s="300">
        <f>F82</f>
        <v>1763.8699999999983</v>
      </c>
      <c r="C85" s="300">
        <v>0</v>
      </c>
      <c r="D85" s="300">
        <f t="shared" ref="D85:D96" si="11">B85+C85</f>
        <v>1763.8699999999983</v>
      </c>
      <c r="E85" s="300">
        <v>13.89</v>
      </c>
      <c r="F85" s="300">
        <f t="shared" ref="F85:F96" si="12">D85-E85</f>
        <v>1749.9799999999982</v>
      </c>
      <c r="G85" s="300">
        <f t="shared" ref="G85:G96" si="13">F85*$D$19/12</f>
        <v>13.854008333333319</v>
      </c>
      <c r="H85" s="425"/>
    </row>
    <row r="86" spans="1:10" ht="15" x14ac:dyDescent="0.2">
      <c r="A86" s="299">
        <v>47239</v>
      </c>
      <c r="B86" s="300">
        <f t="shared" ref="B86:B96" si="14">F85</f>
        <v>1749.9799999999982</v>
      </c>
      <c r="C86" s="300">
        <v>0</v>
      </c>
      <c r="D86" s="300">
        <f t="shared" si="11"/>
        <v>1749.9799999999982</v>
      </c>
      <c r="E86" s="300">
        <v>13.89</v>
      </c>
      <c r="F86" s="300">
        <f t="shared" si="12"/>
        <v>1736.0899999999981</v>
      </c>
      <c r="G86" s="300">
        <f t="shared" si="13"/>
        <v>13.744045833333319</v>
      </c>
      <c r="H86" s="426"/>
    </row>
    <row r="87" spans="1:10" ht="15" x14ac:dyDescent="0.2">
      <c r="A87" s="299">
        <v>47270</v>
      </c>
      <c r="B87" s="300">
        <f t="shared" si="14"/>
        <v>1736.0899999999981</v>
      </c>
      <c r="C87" s="300">
        <v>0</v>
      </c>
      <c r="D87" s="300">
        <f t="shared" si="11"/>
        <v>1736.0899999999981</v>
      </c>
      <c r="E87" s="300">
        <v>13.89</v>
      </c>
      <c r="F87" s="300">
        <f t="shared" si="12"/>
        <v>1722.199999999998</v>
      </c>
      <c r="G87" s="300">
        <f t="shared" si="13"/>
        <v>13.634083333333317</v>
      </c>
      <c r="H87" s="426"/>
    </row>
    <row r="88" spans="1:10" ht="15" x14ac:dyDescent="0.2">
      <c r="A88" s="299">
        <v>47300</v>
      </c>
      <c r="B88" s="300">
        <f t="shared" si="14"/>
        <v>1722.199999999998</v>
      </c>
      <c r="C88" s="300">
        <v>0</v>
      </c>
      <c r="D88" s="300">
        <f t="shared" si="11"/>
        <v>1722.199999999998</v>
      </c>
      <c r="E88" s="300">
        <v>13.89</v>
      </c>
      <c r="F88" s="300">
        <f t="shared" si="12"/>
        <v>1708.3099999999979</v>
      </c>
      <c r="G88" s="300">
        <f t="shared" si="13"/>
        <v>13.524120833333315</v>
      </c>
      <c r="H88" s="426"/>
    </row>
    <row r="89" spans="1:10" ht="15" x14ac:dyDescent="0.2">
      <c r="A89" s="299">
        <v>47331</v>
      </c>
      <c r="B89" s="300">
        <f t="shared" si="14"/>
        <v>1708.3099999999979</v>
      </c>
      <c r="C89" s="300">
        <v>0</v>
      </c>
      <c r="D89" s="300">
        <f t="shared" si="11"/>
        <v>1708.3099999999979</v>
      </c>
      <c r="E89" s="300">
        <v>13.89</v>
      </c>
      <c r="F89" s="300">
        <f t="shared" si="12"/>
        <v>1694.4199999999978</v>
      </c>
      <c r="G89" s="300">
        <f t="shared" si="13"/>
        <v>13.414158333333317</v>
      </c>
      <c r="H89" s="426"/>
    </row>
    <row r="90" spans="1:10" ht="15" x14ac:dyDescent="0.2">
      <c r="A90" s="299">
        <v>47362</v>
      </c>
      <c r="B90" s="300">
        <f t="shared" si="14"/>
        <v>1694.4199999999978</v>
      </c>
      <c r="C90" s="300">
        <v>0</v>
      </c>
      <c r="D90" s="300">
        <f t="shared" si="11"/>
        <v>1694.4199999999978</v>
      </c>
      <c r="E90" s="300">
        <v>13.89</v>
      </c>
      <c r="F90" s="300">
        <f t="shared" si="12"/>
        <v>1680.5299999999977</v>
      </c>
      <c r="G90" s="300">
        <f t="shared" si="13"/>
        <v>13.304195833333315</v>
      </c>
      <c r="H90" s="426"/>
    </row>
    <row r="91" spans="1:10" ht="15" x14ac:dyDescent="0.2">
      <c r="A91" s="299">
        <v>47392</v>
      </c>
      <c r="B91" s="300">
        <f t="shared" si="14"/>
        <v>1680.5299999999977</v>
      </c>
      <c r="C91" s="300">
        <v>0</v>
      </c>
      <c r="D91" s="300">
        <f t="shared" si="11"/>
        <v>1680.5299999999977</v>
      </c>
      <c r="E91" s="300">
        <v>13.89</v>
      </c>
      <c r="F91" s="300">
        <f t="shared" si="12"/>
        <v>1666.6399999999976</v>
      </c>
      <c r="G91" s="300">
        <f t="shared" si="13"/>
        <v>13.194233333333315</v>
      </c>
      <c r="H91" s="426"/>
    </row>
    <row r="92" spans="1:10" ht="15" x14ac:dyDescent="0.2">
      <c r="A92" s="299">
        <v>47423</v>
      </c>
      <c r="B92" s="300">
        <f t="shared" si="14"/>
        <v>1666.6399999999976</v>
      </c>
      <c r="C92" s="300">
        <v>0</v>
      </c>
      <c r="D92" s="300">
        <f t="shared" si="11"/>
        <v>1666.6399999999976</v>
      </c>
      <c r="E92" s="300">
        <v>13.89</v>
      </c>
      <c r="F92" s="300">
        <f t="shared" si="12"/>
        <v>1652.7499999999975</v>
      </c>
      <c r="G92" s="300">
        <f t="shared" si="13"/>
        <v>13.084270833333314</v>
      </c>
      <c r="H92" s="426"/>
    </row>
    <row r="93" spans="1:10" ht="15" x14ac:dyDescent="0.2">
      <c r="A93" s="299">
        <v>47453</v>
      </c>
      <c r="B93" s="300">
        <f t="shared" si="14"/>
        <v>1652.7499999999975</v>
      </c>
      <c r="C93" s="300">
        <v>0</v>
      </c>
      <c r="D93" s="300">
        <f t="shared" si="11"/>
        <v>1652.7499999999975</v>
      </c>
      <c r="E93" s="300">
        <v>13.89</v>
      </c>
      <c r="F93" s="300">
        <f t="shared" si="12"/>
        <v>1638.8599999999974</v>
      </c>
      <c r="G93" s="300">
        <f t="shared" si="13"/>
        <v>12.974308333333312</v>
      </c>
      <c r="H93" s="426"/>
    </row>
    <row r="94" spans="1:10" ht="15" x14ac:dyDescent="0.2">
      <c r="A94" s="299">
        <v>47484</v>
      </c>
      <c r="B94" s="300">
        <f t="shared" si="14"/>
        <v>1638.8599999999974</v>
      </c>
      <c r="C94" s="300">
        <v>0</v>
      </c>
      <c r="D94" s="300">
        <f t="shared" si="11"/>
        <v>1638.8599999999974</v>
      </c>
      <c r="E94" s="300">
        <v>13.89</v>
      </c>
      <c r="F94" s="300">
        <f t="shared" si="12"/>
        <v>1624.9699999999973</v>
      </c>
      <c r="G94" s="300">
        <f t="shared" si="13"/>
        <v>12.864345833333312</v>
      </c>
      <c r="H94" s="426"/>
    </row>
    <row r="95" spans="1:10" ht="15" x14ac:dyDescent="0.2">
      <c r="A95" s="299">
        <v>47515</v>
      </c>
      <c r="B95" s="300">
        <f t="shared" si="14"/>
        <v>1624.9699999999973</v>
      </c>
      <c r="C95" s="300">
        <v>0</v>
      </c>
      <c r="D95" s="300">
        <f t="shared" si="11"/>
        <v>1624.9699999999973</v>
      </c>
      <c r="E95" s="300">
        <v>13.89</v>
      </c>
      <c r="F95" s="300">
        <f t="shared" si="12"/>
        <v>1611.0799999999972</v>
      </c>
      <c r="G95" s="300">
        <f t="shared" si="13"/>
        <v>12.75438333333331</v>
      </c>
      <c r="H95" s="427"/>
    </row>
    <row r="96" spans="1:10" ht="15" x14ac:dyDescent="0.2">
      <c r="A96" s="299">
        <v>47543</v>
      </c>
      <c r="B96" s="300">
        <f t="shared" si="14"/>
        <v>1611.0799999999972</v>
      </c>
      <c r="C96" s="300">
        <v>0</v>
      </c>
      <c r="D96" s="300">
        <f t="shared" si="11"/>
        <v>1611.0799999999972</v>
      </c>
      <c r="E96" s="300">
        <v>13.89</v>
      </c>
      <c r="F96" s="300">
        <f t="shared" si="12"/>
        <v>1597.1899999999971</v>
      </c>
      <c r="G96" s="300">
        <f t="shared" si="13"/>
        <v>12.644420833333312</v>
      </c>
      <c r="H96" s="245">
        <f>SUM(G85:G96)</f>
        <v>158.99057499999978</v>
      </c>
    </row>
    <row r="97" spans="1:10" ht="15" x14ac:dyDescent="0.2">
      <c r="A97" s="308"/>
      <c r="B97" s="309"/>
      <c r="C97" s="309"/>
      <c r="D97" s="309"/>
      <c r="E97" s="309"/>
      <c r="F97" s="309"/>
      <c r="G97" s="309"/>
      <c r="H97" s="310"/>
    </row>
    <row r="98" spans="1:10" ht="15" x14ac:dyDescent="0.2">
      <c r="A98" s="298" t="s">
        <v>246</v>
      </c>
      <c r="B98" s="297" t="s">
        <v>406</v>
      </c>
      <c r="C98" s="297" t="s">
        <v>407</v>
      </c>
      <c r="D98" s="297" t="s">
        <v>11</v>
      </c>
      <c r="E98" s="297" t="s">
        <v>408</v>
      </c>
      <c r="F98" s="297" t="s">
        <v>409</v>
      </c>
      <c r="G98" s="297" t="s">
        <v>236</v>
      </c>
      <c r="H98" s="297" t="s">
        <v>11</v>
      </c>
      <c r="J98">
        <v>12</v>
      </c>
    </row>
    <row r="99" spans="1:10" ht="15" x14ac:dyDescent="0.2">
      <c r="A99" s="299">
        <v>47574</v>
      </c>
      <c r="B99" s="300">
        <f>F96</f>
        <v>1597.1899999999971</v>
      </c>
      <c r="C99" s="300">
        <v>0</v>
      </c>
      <c r="D99" s="300">
        <f t="shared" ref="D99:D110" si="15">B99+C99</f>
        <v>1597.1899999999971</v>
      </c>
      <c r="E99" s="300">
        <v>13.89</v>
      </c>
      <c r="F99" s="300">
        <f t="shared" ref="F99:F110" si="16">D99-E99</f>
        <v>1583.299999999997</v>
      </c>
      <c r="G99" s="300">
        <f t="shared" ref="G99:G110" si="17">F99*$D$19/12</f>
        <v>12.53445833333331</v>
      </c>
      <c r="H99" s="425"/>
    </row>
    <row r="100" spans="1:10" ht="15" x14ac:dyDescent="0.2">
      <c r="A100" s="299">
        <v>47604</v>
      </c>
      <c r="B100" s="300">
        <f t="shared" ref="B100:B110" si="18">F99</f>
        <v>1583.299999999997</v>
      </c>
      <c r="C100" s="300">
        <v>0</v>
      </c>
      <c r="D100" s="300">
        <f t="shared" si="15"/>
        <v>1583.299999999997</v>
      </c>
      <c r="E100" s="300">
        <v>13.89</v>
      </c>
      <c r="F100" s="300">
        <f t="shared" si="16"/>
        <v>1569.4099999999969</v>
      </c>
      <c r="G100" s="300">
        <f t="shared" si="17"/>
        <v>12.424495833333308</v>
      </c>
      <c r="H100" s="426"/>
    </row>
    <row r="101" spans="1:10" ht="15" x14ac:dyDescent="0.2">
      <c r="A101" s="299">
        <v>47635</v>
      </c>
      <c r="B101" s="300">
        <f t="shared" si="18"/>
        <v>1569.4099999999969</v>
      </c>
      <c r="C101" s="300">
        <v>0</v>
      </c>
      <c r="D101" s="300">
        <f t="shared" si="15"/>
        <v>1569.4099999999969</v>
      </c>
      <c r="E101" s="300">
        <v>13.89</v>
      </c>
      <c r="F101" s="300">
        <f t="shared" si="16"/>
        <v>1555.5199999999968</v>
      </c>
      <c r="G101" s="300">
        <f t="shared" si="17"/>
        <v>12.314533333333308</v>
      </c>
      <c r="H101" s="426"/>
    </row>
    <row r="102" spans="1:10" ht="15" x14ac:dyDescent="0.2">
      <c r="A102" s="299">
        <v>47665</v>
      </c>
      <c r="B102" s="300">
        <f t="shared" si="18"/>
        <v>1555.5199999999968</v>
      </c>
      <c r="C102" s="300">
        <v>0</v>
      </c>
      <c r="D102" s="300">
        <f t="shared" si="15"/>
        <v>1555.5199999999968</v>
      </c>
      <c r="E102" s="300">
        <v>13.89</v>
      </c>
      <c r="F102" s="300">
        <f t="shared" si="16"/>
        <v>1541.6299999999967</v>
      </c>
      <c r="G102" s="300">
        <f t="shared" si="17"/>
        <v>12.204570833333307</v>
      </c>
      <c r="H102" s="426"/>
    </row>
    <row r="103" spans="1:10" ht="15" x14ac:dyDescent="0.2">
      <c r="A103" s="299">
        <v>47696</v>
      </c>
      <c r="B103" s="300">
        <f t="shared" si="18"/>
        <v>1541.6299999999967</v>
      </c>
      <c r="C103" s="300">
        <v>0</v>
      </c>
      <c r="D103" s="300">
        <f t="shared" si="15"/>
        <v>1541.6299999999967</v>
      </c>
      <c r="E103" s="300">
        <v>13.89</v>
      </c>
      <c r="F103" s="300">
        <f t="shared" si="16"/>
        <v>1527.7399999999966</v>
      </c>
      <c r="G103" s="300">
        <f t="shared" si="17"/>
        <v>12.094608333333307</v>
      </c>
      <c r="H103" s="426"/>
    </row>
    <row r="104" spans="1:10" ht="15" x14ac:dyDescent="0.2">
      <c r="A104" s="299">
        <v>47727</v>
      </c>
      <c r="B104" s="300">
        <f t="shared" si="18"/>
        <v>1527.7399999999966</v>
      </c>
      <c r="C104" s="300">
        <v>0</v>
      </c>
      <c r="D104" s="300">
        <f t="shared" si="15"/>
        <v>1527.7399999999966</v>
      </c>
      <c r="E104" s="300">
        <v>13.89</v>
      </c>
      <c r="F104" s="300">
        <f t="shared" si="16"/>
        <v>1513.8499999999965</v>
      </c>
      <c r="G104" s="300">
        <f t="shared" si="17"/>
        <v>11.984645833333305</v>
      </c>
      <c r="H104" s="426"/>
    </row>
    <row r="105" spans="1:10" ht="15" x14ac:dyDescent="0.2">
      <c r="A105" s="299">
        <v>47757</v>
      </c>
      <c r="B105" s="300">
        <f t="shared" si="18"/>
        <v>1513.8499999999965</v>
      </c>
      <c r="C105" s="300">
        <v>0</v>
      </c>
      <c r="D105" s="300">
        <f t="shared" si="15"/>
        <v>1513.8499999999965</v>
      </c>
      <c r="E105" s="300">
        <v>13.89</v>
      </c>
      <c r="F105" s="300">
        <f t="shared" si="16"/>
        <v>1499.9599999999964</v>
      </c>
      <c r="G105" s="300">
        <f t="shared" si="17"/>
        <v>11.874683333333303</v>
      </c>
      <c r="H105" s="426"/>
    </row>
    <row r="106" spans="1:10" ht="15" x14ac:dyDescent="0.2">
      <c r="A106" s="299">
        <v>47788</v>
      </c>
      <c r="B106" s="300">
        <f t="shared" si="18"/>
        <v>1499.9599999999964</v>
      </c>
      <c r="C106" s="300">
        <v>0</v>
      </c>
      <c r="D106" s="300">
        <f t="shared" si="15"/>
        <v>1499.9599999999964</v>
      </c>
      <c r="E106" s="300">
        <v>13.89</v>
      </c>
      <c r="F106" s="300">
        <f t="shared" si="16"/>
        <v>1486.0699999999963</v>
      </c>
      <c r="G106" s="300">
        <f t="shared" si="17"/>
        <v>11.764720833333305</v>
      </c>
      <c r="H106" s="426"/>
    </row>
    <row r="107" spans="1:10" ht="15" x14ac:dyDescent="0.2">
      <c r="A107" s="299">
        <v>47818</v>
      </c>
      <c r="B107" s="300">
        <f t="shared" si="18"/>
        <v>1486.0699999999963</v>
      </c>
      <c r="C107" s="300">
        <v>0</v>
      </c>
      <c r="D107" s="300">
        <f t="shared" si="15"/>
        <v>1486.0699999999963</v>
      </c>
      <c r="E107" s="300">
        <v>13.89</v>
      </c>
      <c r="F107" s="300">
        <f t="shared" si="16"/>
        <v>1472.1799999999962</v>
      </c>
      <c r="G107" s="300">
        <f t="shared" si="17"/>
        <v>11.654758333333303</v>
      </c>
      <c r="H107" s="426"/>
    </row>
    <row r="108" spans="1:10" ht="15" x14ac:dyDescent="0.2">
      <c r="A108" s="299">
        <v>47849</v>
      </c>
      <c r="B108" s="300">
        <f t="shared" si="18"/>
        <v>1472.1799999999962</v>
      </c>
      <c r="C108" s="300">
        <v>0</v>
      </c>
      <c r="D108" s="300">
        <f t="shared" si="15"/>
        <v>1472.1799999999962</v>
      </c>
      <c r="E108" s="300">
        <v>13.89</v>
      </c>
      <c r="F108" s="300">
        <f t="shared" si="16"/>
        <v>1458.2899999999961</v>
      </c>
      <c r="G108" s="300">
        <f t="shared" si="17"/>
        <v>11.544795833333303</v>
      </c>
      <c r="H108" s="426"/>
    </row>
    <row r="109" spans="1:10" ht="15" x14ac:dyDescent="0.2">
      <c r="A109" s="299">
        <v>47880</v>
      </c>
      <c r="B109" s="300">
        <f t="shared" si="18"/>
        <v>1458.2899999999961</v>
      </c>
      <c r="C109" s="300">
        <v>0</v>
      </c>
      <c r="D109" s="300">
        <f t="shared" si="15"/>
        <v>1458.2899999999961</v>
      </c>
      <c r="E109" s="300">
        <v>13.89</v>
      </c>
      <c r="F109" s="300">
        <f t="shared" si="16"/>
        <v>1444.399999999996</v>
      </c>
      <c r="G109" s="300">
        <f t="shared" si="17"/>
        <v>11.434833333333302</v>
      </c>
      <c r="H109" s="427"/>
    </row>
    <row r="110" spans="1:10" ht="15" x14ac:dyDescent="0.2">
      <c r="A110" s="299">
        <v>47908</v>
      </c>
      <c r="B110" s="300">
        <f t="shared" si="18"/>
        <v>1444.399999999996</v>
      </c>
      <c r="C110" s="300">
        <v>0</v>
      </c>
      <c r="D110" s="300">
        <f t="shared" si="15"/>
        <v>1444.399999999996</v>
      </c>
      <c r="E110" s="300">
        <v>13.89</v>
      </c>
      <c r="F110" s="300">
        <f t="shared" si="16"/>
        <v>1430.5099999999959</v>
      </c>
      <c r="G110" s="300">
        <f t="shared" si="17"/>
        <v>11.3248708333333</v>
      </c>
      <c r="H110" s="245">
        <f>SUM(G99:G110)</f>
        <v>143.15597499999967</v>
      </c>
    </row>
    <row r="111" spans="1:10" ht="15" x14ac:dyDescent="0.2">
      <c r="A111" s="308"/>
      <c r="B111" s="309"/>
      <c r="C111" s="309"/>
      <c r="D111" s="309"/>
      <c r="E111" s="309"/>
      <c r="F111" s="309"/>
      <c r="G111" s="309"/>
      <c r="H111" s="310"/>
    </row>
    <row r="112" spans="1:10" ht="15" x14ac:dyDescent="0.2">
      <c r="A112" s="298" t="s">
        <v>247</v>
      </c>
      <c r="B112" s="297" t="s">
        <v>406</v>
      </c>
      <c r="C112" s="297" t="s">
        <v>407</v>
      </c>
      <c r="D112" s="297" t="s">
        <v>11</v>
      </c>
      <c r="E112" s="297" t="s">
        <v>408</v>
      </c>
      <c r="F112" s="297" t="s">
        <v>409</v>
      </c>
      <c r="G112" s="297" t="s">
        <v>236</v>
      </c>
      <c r="H112" s="297" t="s">
        <v>11</v>
      </c>
      <c r="J112">
        <v>12</v>
      </c>
    </row>
    <row r="113" spans="1:10" ht="15" x14ac:dyDescent="0.2">
      <c r="A113" s="299">
        <v>47939</v>
      </c>
      <c r="B113" s="300">
        <f>F110</f>
        <v>1430.5099999999959</v>
      </c>
      <c r="C113" s="300">
        <v>0</v>
      </c>
      <c r="D113" s="300">
        <f t="shared" ref="D113:D124" si="19">B113+C113</f>
        <v>1430.5099999999959</v>
      </c>
      <c r="E113" s="300">
        <v>13.89</v>
      </c>
      <c r="F113" s="300">
        <f t="shared" ref="F113:F124" si="20">D113-E113</f>
        <v>1416.6199999999958</v>
      </c>
      <c r="G113" s="300">
        <f t="shared" ref="G113:G124" si="21">F113*$D$19/12</f>
        <v>11.2149083333333</v>
      </c>
      <c r="H113" s="425"/>
    </row>
    <row r="114" spans="1:10" ht="15" x14ac:dyDescent="0.2">
      <c r="A114" s="299">
        <v>47969</v>
      </c>
      <c r="B114" s="300">
        <f t="shared" ref="B114:B124" si="22">F113</f>
        <v>1416.6199999999958</v>
      </c>
      <c r="C114" s="300">
        <v>0</v>
      </c>
      <c r="D114" s="300">
        <f t="shared" si="19"/>
        <v>1416.6199999999958</v>
      </c>
      <c r="E114" s="300">
        <v>13.89</v>
      </c>
      <c r="F114" s="300">
        <f t="shared" si="20"/>
        <v>1402.7299999999957</v>
      </c>
      <c r="G114" s="300">
        <f t="shared" si="21"/>
        <v>11.104945833333298</v>
      </c>
      <c r="H114" s="426"/>
    </row>
    <row r="115" spans="1:10" ht="15" x14ac:dyDescent="0.2">
      <c r="A115" s="299">
        <v>48000</v>
      </c>
      <c r="B115" s="300">
        <f t="shared" si="22"/>
        <v>1402.7299999999957</v>
      </c>
      <c r="C115" s="300">
        <v>0</v>
      </c>
      <c r="D115" s="300">
        <f t="shared" si="19"/>
        <v>1402.7299999999957</v>
      </c>
      <c r="E115" s="300">
        <v>13.89</v>
      </c>
      <c r="F115" s="300">
        <f t="shared" si="20"/>
        <v>1388.8399999999956</v>
      </c>
      <c r="G115" s="300">
        <f t="shared" si="21"/>
        <v>10.9949833333333</v>
      </c>
      <c r="H115" s="426"/>
    </row>
    <row r="116" spans="1:10" ht="15" x14ac:dyDescent="0.2">
      <c r="A116" s="299">
        <v>48030</v>
      </c>
      <c r="B116" s="300">
        <f t="shared" si="22"/>
        <v>1388.8399999999956</v>
      </c>
      <c r="C116" s="300">
        <v>0</v>
      </c>
      <c r="D116" s="300">
        <f t="shared" si="19"/>
        <v>1388.8399999999956</v>
      </c>
      <c r="E116" s="300">
        <v>13.89</v>
      </c>
      <c r="F116" s="300">
        <f t="shared" si="20"/>
        <v>1374.9499999999955</v>
      </c>
      <c r="G116" s="300">
        <f t="shared" si="21"/>
        <v>10.885020833333298</v>
      </c>
      <c r="H116" s="426"/>
    </row>
    <row r="117" spans="1:10" ht="15" x14ac:dyDescent="0.2">
      <c r="A117" s="299">
        <v>48061</v>
      </c>
      <c r="B117" s="300">
        <f t="shared" si="22"/>
        <v>1374.9499999999955</v>
      </c>
      <c r="C117" s="300">
        <v>0</v>
      </c>
      <c r="D117" s="300">
        <f t="shared" si="19"/>
        <v>1374.9499999999955</v>
      </c>
      <c r="E117" s="300">
        <v>13.89</v>
      </c>
      <c r="F117" s="300">
        <f t="shared" si="20"/>
        <v>1361.0599999999954</v>
      </c>
      <c r="G117" s="300">
        <f t="shared" si="21"/>
        <v>10.775058333333297</v>
      </c>
      <c r="H117" s="426"/>
    </row>
    <row r="118" spans="1:10" ht="15" x14ac:dyDescent="0.2">
      <c r="A118" s="299">
        <v>48092</v>
      </c>
      <c r="B118" s="300">
        <f t="shared" si="22"/>
        <v>1361.0599999999954</v>
      </c>
      <c r="C118" s="300">
        <v>0</v>
      </c>
      <c r="D118" s="300">
        <f t="shared" si="19"/>
        <v>1361.0599999999954</v>
      </c>
      <c r="E118" s="300">
        <v>13.89</v>
      </c>
      <c r="F118" s="300">
        <f t="shared" si="20"/>
        <v>1347.1699999999953</v>
      </c>
      <c r="G118" s="300">
        <f t="shared" si="21"/>
        <v>10.665095833333297</v>
      </c>
      <c r="H118" s="426"/>
    </row>
    <row r="119" spans="1:10" ht="15" x14ac:dyDescent="0.2">
      <c r="A119" s="299">
        <v>48122</v>
      </c>
      <c r="B119" s="300">
        <f t="shared" si="22"/>
        <v>1347.1699999999953</v>
      </c>
      <c r="C119" s="300">
        <v>0</v>
      </c>
      <c r="D119" s="300">
        <f t="shared" si="19"/>
        <v>1347.1699999999953</v>
      </c>
      <c r="E119" s="300">
        <v>13.89</v>
      </c>
      <c r="F119" s="300">
        <f t="shared" si="20"/>
        <v>1333.2799999999952</v>
      </c>
      <c r="G119" s="300">
        <f t="shared" si="21"/>
        <v>10.555133333333297</v>
      </c>
      <c r="H119" s="426"/>
    </row>
    <row r="120" spans="1:10" ht="15" x14ac:dyDescent="0.2">
      <c r="A120" s="299">
        <v>48153</v>
      </c>
      <c r="B120" s="300">
        <f t="shared" si="22"/>
        <v>1333.2799999999952</v>
      </c>
      <c r="C120" s="300">
        <v>0</v>
      </c>
      <c r="D120" s="300">
        <f t="shared" si="19"/>
        <v>1333.2799999999952</v>
      </c>
      <c r="E120" s="300">
        <v>13.89</v>
      </c>
      <c r="F120" s="300">
        <f t="shared" si="20"/>
        <v>1319.3899999999951</v>
      </c>
      <c r="G120" s="300">
        <f t="shared" si="21"/>
        <v>10.445170833333295</v>
      </c>
      <c r="H120" s="426"/>
    </row>
    <row r="121" spans="1:10" ht="15" x14ac:dyDescent="0.2">
      <c r="A121" s="299">
        <v>48183</v>
      </c>
      <c r="B121" s="300">
        <f t="shared" si="22"/>
        <v>1319.3899999999951</v>
      </c>
      <c r="C121" s="300">
        <v>0</v>
      </c>
      <c r="D121" s="300">
        <f t="shared" si="19"/>
        <v>1319.3899999999951</v>
      </c>
      <c r="E121" s="300">
        <v>13.89</v>
      </c>
      <c r="F121" s="300">
        <f t="shared" si="20"/>
        <v>1305.499999999995</v>
      </c>
      <c r="G121" s="300">
        <f t="shared" si="21"/>
        <v>10.335208333333293</v>
      </c>
      <c r="H121" s="426"/>
    </row>
    <row r="122" spans="1:10" ht="15" x14ac:dyDescent="0.2">
      <c r="A122" s="299">
        <v>48214</v>
      </c>
      <c r="B122" s="300">
        <f t="shared" si="22"/>
        <v>1305.499999999995</v>
      </c>
      <c r="C122" s="300">
        <v>0</v>
      </c>
      <c r="D122" s="300">
        <f t="shared" si="19"/>
        <v>1305.499999999995</v>
      </c>
      <c r="E122" s="300">
        <v>13.89</v>
      </c>
      <c r="F122" s="300">
        <f t="shared" si="20"/>
        <v>1291.6099999999949</v>
      </c>
      <c r="G122" s="300">
        <f t="shared" si="21"/>
        <v>10.225245833333293</v>
      </c>
      <c r="H122" s="426"/>
    </row>
    <row r="123" spans="1:10" ht="15" x14ac:dyDescent="0.2">
      <c r="A123" s="299">
        <v>48245</v>
      </c>
      <c r="B123" s="300">
        <f t="shared" si="22"/>
        <v>1291.6099999999949</v>
      </c>
      <c r="C123" s="300">
        <v>0</v>
      </c>
      <c r="D123" s="300">
        <f t="shared" si="19"/>
        <v>1291.6099999999949</v>
      </c>
      <c r="E123" s="300">
        <v>13.89</v>
      </c>
      <c r="F123" s="300">
        <f t="shared" si="20"/>
        <v>1277.7199999999948</v>
      </c>
      <c r="G123" s="300">
        <f t="shared" si="21"/>
        <v>10.115283333333293</v>
      </c>
      <c r="H123" s="427"/>
    </row>
    <row r="124" spans="1:10" ht="15" x14ac:dyDescent="0.2">
      <c r="A124" s="299">
        <v>48274</v>
      </c>
      <c r="B124" s="300">
        <f t="shared" si="22"/>
        <v>1277.7199999999948</v>
      </c>
      <c r="C124" s="300">
        <v>0</v>
      </c>
      <c r="D124" s="300">
        <f t="shared" si="19"/>
        <v>1277.7199999999948</v>
      </c>
      <c r="E124" s="300">
        <v>13.89</v>
      </c>
      <c r="F124" s="300">
        <f t="shared" si="20"/>
        <v>1263.8299999999947</v>
      </c>
      <c r="G124" s="300">
        <f t="shared" si="21"/>
        <v>10.005320833333291</v>
      </c>
      <c r="H124" s="245">
        <f>SUM(G113:G124)</f>
        <v>127.32137499999955</v>
      </c>
    </row>
    <row r="125" spans="1:10" ht="15" x14ac:dyDescent="0.2">
      <c r="A125" s="308"/>
      <c r="B125" s="309"/>
      <c r="C125" s="309"/>
      <c r="D125" s="309"/>
      <c r="E125" s="309"/>
      <c r="F125" s="309"/>
      <c r="G125" s="309"/>
      <c r="H125" s="310"/>
    </row>
    <row r="126" spans="1:10" ht="15" x14ac:dyDescent="0.2">
      <c r="A126" s="298" t="s">
        <v>248</v>
      </c>
      <c r="B126" s="297" t="s">
        <v>406</v>
      </c>
      <c r="C126" s="297" t="s">
        <v>407</v>
      </c>
      <c r="D126" s="297" t="s">
        <v>11</v>
      </c>
      <c r="E126" s="297" t="s">
        <v>408</v>
      </c>
      <c r="F126" s="297" t="s">
        <v>409</v>
      </c>
      <c r="G126" s="297" t="s">
        <v>236</v>
      </c>
      <c r="H126" s="297" t="s">
        <v>11</v>
      </c>
      <c r="J126">
        <v>12</v>
      </c>
    </row>
    <row r="127" spans="1:10" ht="15" x14ac:dyDescent="0.2">
      <c r="A127" s="299">
        <v>48305</v>
      </c>
      <c r="B127" s="300">
        <f>F124</f>
        <v>1263.8299999999947</v>
      </c>
      <c r="C127" s="300">
        <v>0</v>
      </c>
      <c r="D127" s="300">
        <f t="shared" ref="D127:D138" si="23">B127+C127</f>
        <v>1263.8299999999947</v>
      </c>
      <c r="E127" s="300">
        <v>13.89</v>
      </c>
      <c r="F127" s="300">
        <f t="shared" ref="F127:F138" si="24">D127-E127</f>
        <v>1249.9399999999946</v>
      </c>
      <c r="G127" s="300">
        <f t="shared" ref="G127:G138" si="25">F127*$D$19/12</f>
        <v>9.8953583333332897</v>
      </c>
      <c r="H127" s="425"/>
    </row>
    <row r="128" spans="1:10" ht="15" x14ac:dyDescent="0.2">
      <c r="A128" s="299">
        <v>48335</v>
      </c>
      <c r="B128" s="300">
        <f t="shared" ref="B128:B138" si="26">F127</f>
        <v>1249.9399999999946</v>
      </c>
      <c r="C128" s="300">
        <v>0</v>
      </c>
      <c r="D128" s="300">
        <f t="shared" si="23"/>
        <v>1249.9399999999946</v>
      </c>
      <c r="E128" s="300">
        <v>13.89</v>
      </c>
      <c r="F128" s="300">
        <f t="shared" si="24"/>
        <v>1236.0499999999945</v>
      </c>
      <c r="G128" s="300">
        <f t="shared" si="25"/>
        <v>9.7853958333332898</v>
      </c>
      <c r="H128" s="426"/>
    </row>
    <row r="129" spans="1:10" ht="15" x14ac:dyDescent="0.2">
      <c r="A129" s="299">
        <v>48366</v>
      </c>
      <c r="B129" s="300">
        <f t="shared" si="26"/>
        <v>1236.0499999999945</v>
      </c>
      <c r="C129" s="300">
        <v>0</v>
      </c>
      <c r="D129" s="300">
        <f t="shared" si="23"/>
        <v>1236.0499999999945</v>
      </c>
      <c r="E129" s="300">
        <v>13.89</v>
      </c>
      <c r="F129" s="300">
        <f t="shared" si="24"/>
        <v>1222.1599999999944</v>
      </c>
      <c r="G129" s="300">
        <f t="shared" si="25"/>
        <v>9.6754333333332898</v>
      </c>
      <c r="H129" s="426"/>
    </row>
    <row r="130" spans="1:10" ht="15" x14ac:dyDescent="0.2">
      <c r="A130" s="299">
        <v>48396</v>
      </c>
      <c r="B130" s="300">
        <f t="shared" si="26"/>
        <v>1222.1599999999944</v>
      </c>
      <c r="C130" s="300">
        <v>0</v>
      </c>
      <c r="D130" s="300">
        <f t="shared" si="23"/>
        <v>1222.1599999999944</v>
      </c>
      <c r="E130" s="300">
        <v>13.89</v>
      </c>
      <c r="F130" s="300">
        <f t="shared" si="24"/>
        <v>1208.2699999999943</v>
      </c>
      <c r="G130" s="300">
        <f t="shared" si="25"/>
        <v>9.5654708333332881</v>
      </c>
      <c r="H130" s="426"/>
    </row>
    <row r="131" spans="1:10" ht="15" x14ac:dyDescent="0.2">
      <c r="A131" s="299">
        <v>48427</v>
      </c>
      <c r="B131" s="300">
        <f t="shared" si="26"/>
        <v>1208.2699999999943</v>
      </c>
      <c r="C131" s="300">
        <v>0</v>
      </c>
      <c r="D131" s="300">
        <f t="shared" si="23"/>
        <v>1208.2699999999943</v>
      </c>
      <c r="E131" s="300">
        <v>13.89</v>
      </c>
      <c r="F131" s="300">
        <f t="shared" si="24"/>
        <v>1194.3799999999942</v>
      </c>
      <c r="G131" s="300">
        <f t="shared" si="25"/>
        <v>9.4555083333332863</v>
      </c>
      <c r="H131" s="426"/>
    </row>
    <row r="132" spans="1:10" ht="15" x14ac:dyDescent="0.2">
      <c r="A132" s="299">
        <v>48458</v>
      </c>
      <c r="B132" s="300">
        <f t="shared" si="26"/>
        <v>1194.3799999999942</v>
      </c>
      <c r="C132" s="300">
        <v>0</v>
      </c>
      <c r="D132" s="300">
        <f t="shared" si="23"/>
        <v>1194.3799999999942</v>
      </c>
      <c r="E132" s="300">
        <v>13.89</v>
      </c>
      <c r="F132" s="300">
        <f t="shared" si="24"/>
        <v>1180.4899999999941</v>
      </c>
      <c r="G132" s="300">
        <f t="shared" si="25"/>
        <v>9.3455458333332864</v>
      </c>
      <c r="H132" s="426"/>
    </row>
    <row r="133" spans="1:10" ht="15" x14ac:dyDescent="0.2">
      <c r="A133" s="299">
        <v>48488</v>
      </c>
      <c r="B133" s="300">
        <f t="shared" si="26"/>
        <v>1180.4899999999941</v>
      </c>
      <c r="C133" s="300">
        <v>0</v>
      </c>
      <c r="D133" s="300">
        <f t="shared" si="23"/>
        <v>1180.4899999999941</v>
      </c>
      <c r="E133" s="300">
        <v>13.89</v>
      </c>
      <c r="F133" s="300">
        <f t="shared" si="24"/>
        <v>1166.599999999994</v>
      </c>
      <c r="G133" s="300">
        <f t="shared" si="25"/>
        <v>9.2355833333332864</v>
      </c>
      <c r="H133" s="426"/>
    </row>
    <row r="134" spans="1:10" ht="15" x14ac:dyDescent="0.2">
      <c r="A134" s="299">
        <v>48519</v>
      </c>
      <c r="B134" s="300">
        <f t="shared" si="26"/>
        <v>1166.599999999994</v>
      </c>
      <c r="C134" s="300">
        <v>0</v>
      </c>
      <c r="D134" s="300">
        <f t="shared" si="23"/>
        <v>1166.599999999994</v>
      </c>
      <c r="E134" s="300">
        <v>13.89</v>
      </c>
      <c r="F134" s="300">
        <f t="shared" si="24"/>
        <v>1152.7099999999939</v>
      </c>
      <c r="G134" s="300">
        <f t="shared" si="25"/>
        <v>9.1256208333332847</v>
      </c>
      <c r="H134" s="426"/>
    </row>
    <row r="135" spans="1:10" ht="15" x14ac:dyDescent="0.2">
      <c r="A135" s="299">
        <v>48549</v>
      </c>
      <c r="B135" s="300">
        <f t="shared" si="26"/>
        <v>1152.7099999999939</v>
      </c>
      <c r="C135" s="300">
        <v>0</v>
      </c>
      <c r="D135" s="300">
        <f t="shared" si="23"/>
        <v>1152.7099999999939</v>
      </c>
      <c r="E135" s="300">
        <v>13.89</v>
      </c>
      <c r="F135" s="300">
        <f t="shared" si="24"/>
        <v>1138.8199999999938</v>
      </c>
      <c r="G135" s="300">
        <f t="shared" si="25"/>
        <v>9.0156583333332847</v>
      </c>
      <c r="H135" s="426"/>
    </row>
    <row r="136" spans="1:10" ht="15" x14ac:dyDescent="0.2">
      <c r="A136" s="299">
        <v>48580</v>
      </c>
      <c r="B136" s="300">
        <f t="shared" si="26"/>
        <v>1138.8199999999938</v>
      </c>
      <c r="C136" s="300">
        <v>0</v>
      </c>
      <c r="D136" s="300">
        <f t="shared" si="23"/>
        <v>1138.8199999999938</v>
      </c>
      <c r="E136" s="300">
        <v>13.89</v>
      </c>
      <c r="F136" s="300">
        <f t="shared" si="24"/>
        <v>1124.9299999999937</v>
      </c>
      <c r="G136" s="300">
        <f t="shared" si="25"/>
        <v>8.905695833333283</v>
      </c>
      <c r="H136" s="426"/>
    </row>
    <row r="137" spans="1:10" ht="15" x14ac:dyDescent="0.2">
      <c r="A137" s="299">
        <v>48611</v>
      </c>
      <c r="B137" s="300">
        <f t="shared" si="26"/>
        <v>1124.9299999999937</v>
      </c>
      <c r="C137" s="300">
        <v>0</v>
      </c>
      <c r="D137" s="300">
        <f t="shared" si="23"/>
        <v>1124.9299999999937</v>
      </c>
      <c r="E137" s="300">
        <v>13.89</v>
      </c>
      <c r="F137" s="300">
        <f t="shared" si="24"/>
        <v>1111.0399999999936</v>
      </c>
      <c r="G137" s="300">
        <f t="shared" si="25"/>
        <v>8.795733333333283</v>
      </c>
      <c r="H137" s="427"/>
    </row>
    <row r="138" spans="1:10" ht="15" x14ac:dyDescent="0.2">
      <c r="A138" s="299">
        <v>48639</v>
      </c>
      <c r="B138" s="300">
        <f t="shared" si="26"/>
        <v>1111.0399999999936</v>
      </c>
      <c r="C138" s="300">
        <v>0</v>
      </c>
      <c r="D138" s="300">
        <f t="shared" si="23"/>
        <v>1111.0399999999936</v>
      </c>
      <c r="E138" s="300">
        <v>13.89</v>
      </c>
      <c r="F138" s="300">
        <f t="shared" si="24"/>
        <v>1097.1499999999935</v>
      </c>
      <c r="G138" s="300">
        <f t="shared" si="25"/>
        <v>8.6857708333332813</v>
      </c>
      <c r="H138" s="245">
        <f>SUM(G127:G138)</f>
        <v>111.48677499999944</v>
      </c>
    </row>
    <row r="139" spans="1:10" ht="15" x14ac:dyDescent="0.2">
      <c r="A139" s="308"/>
      <c r="B139" s="309"/>
      <c r="C139" s="309"/>
      <c r="D139" s="309"/>
      <c r="E139" s="309"/>
      <c r="F139" s="309"/>
      <c r="G139" s="309"/>
      <c r="H139" s="310"/>
    </row>
    <row r="140" spans="1:10" ht="15" x14ac:dyDescent="0.2">
      <c r="A140" s="298" t="s">
        <v>249</v>
      </c>
      <c r="B140" s="297" t="s">
        <v>406</v>
      </c>
      <c r="C140" s="297" t="s">
        <v>407</v>
      </c>
      <c r="D140" s="297" t="s">
        <v>11</v>
      </c>
      <c r="E140" s="297" t="s">
        <v>408</v>
      </c>
      <c r="F140" s="297" t="s">
        <v>409</v>
      </c>
      <c r="G140" s="297" t="s">
        <v>236</v>
      </c>
      <c r="H140" s="297" t="s">
        <v>11</v>
      </c>
      <c r="J140">
        <v>12</v>
      </c>
    </row>
    <row r="141" spans="1:10" ht="15" x14ac:dyDescent="0.2">
      <c r="A141" s="299">
        <v>48670</v>
      </c>
      <c r="B141" s="300">
        <f>F138</f>
        <v>1097.1499999999935</v>
      </c>
      <c r="C141" s="300">
        <v>0</v>
      </c>
      <c r="D141" s="300">
        <f t="shared" ref="D141:D152" si="27">B141+C141</f>
        <v>1097.1499999999935</v>
      </c>
      <c r="E141" s="300">
        <v>13.89</v>
      </c>
      <c r="F141" s="300">
        <f t="shared" ref="F141:F152" si="28">D141-E141</f>
        <v>1083.2599999999934</v>
      </c>
      <c r="G141" s="300">
        <f t="shared" ref="G141:G152" si="29">F141*$D$19/12</f>
        <v>8.5758083333332813</v>
      </c>
      <c r="H141" s="425"/>
    </row>
    <row r="142" spans="1:10" ht="15" x14ac:dyDescent="0.2">
      <c r="A142" s="299">
        <v>48700</v>
      </c>
      <c r="B142" s="300">
        <f t="shared" ref="B142:B152" si="30">F141</f>
        <v>1083.2599999999934</v>
      </c>
      <c r="C142" s="300">
        <v>0</v>
      </c>
      <c r="D142" s="300">
        <f t="shared" si="27"/>
        <v>1083.2599999999934</v>
      </c>
      <c r="E142" s="300">
        <v>13.89</v>
      </c>
      <c r="F142" s="300">
        <f t="shared" si="28"/>
        <v>1069.3699999999933</v>
      </c>
      <c r="G142" s="300">
        <f t="shared" si="29"/>
        <v>8.4658458333332813</v>
      </c>
      <c r="H142" s="426"/>
    </row>
    <row r="143" spans="1:10" ht="15" x14ac:dyDescent="0.2">
      <c r="A143" s="299">
        <v>48731</v>
      </c>
      <c r="B143" s="300">
        <f t="shared" si="30"/>
        <v>1069.3699999999933</v>
      </c>
      <c r="C143" s="300">
        <v>0</v>
      </c>
      <c r="D143" s="300">
        <f t="shared" si="27"/>
        <v>1069.3699999999933</v>
      </c>
      <c r="E143" s="300">
        <v>13.89</v>
      </c>
      <c r="F143" s="300">
        <f t="shared" si="28"/>
        <v>1055.4799999999932</v>
      </c>
      <c r="G143" s="300">
        <f t="shared" si="29"/>
        <v>8.3558833333332796</v>
      </c>
      <c r="H143" s="426"/>
    </row>
    <row r="144" spans="1:10" ht="15" x14ac:dyDescent="0.2">
      <c r="A144" s="299">
        <v>48761</v>
      </c>
      <c r="B144" s="300">
        <f t="shared" si="30"/>
        <v>1055.4799999999932</v>
      </c>
      <c r="C144" s="300">
        <v>0</v>
      </c>
      <c r="D144" s="300">
        <f t="shared" si="27"/>
        <v>1055.4799999999932</v>
      </c>
      <c r="E144" s="300">
        <v>13.89</v>
      </c>
      <c r="F144" s="300">
        <f t="shared" si="28"/>
        <v>1041.5899999999931</v>
      </c>
      <c r="G144" s="300">
        <f t="shared" si="29"/>
        <v>8.2459208333332779</v>
      </c>
      <c r="H144" s="426"/>
    </row>
    <row r="145" spans="1:10" ht="15" x14ac:dyDescent="0.2">
      <c r="A145" s="299">
        <v>48792</v>
      </c>
      <c r="B145" s="300">
        <f t="shared" si="30"/>
        <v>1041.5899999999931</v>
      </c>
      <c r="C145" s="300">
        <v>0</v>
      </c>
      <c r="D145" s="300">
        <f t="shared" si="27"/>
        <v>1041.5899999999931</v>
      </c>
      <c r="E145" s="300">
        <v>13.89</v>
      </c>
      <c r="F145" s="300">
        <f t="shared" si="28"/>
        <v>1027.699999999993</v>
      </c>
      <c r="G145" s="300">
        <f t="shared" si="29"/>
        <v>8.1359583333332779</v>
      </c>
      <c r="H145" s="426"/>
    </row>
    <row r="146" spans="1:10" ht="15" x14ac:dyDescent="0.2">
      <c r="A146" s="299">
        <v>48823</v>
      </c>
      <c r="B146" s="300">
        <f t="shared" si="30"/>
        <v>1027.699999999993</v>
      </c>
      <c r="C146" s="300">
        <v>0</v>
      </c>
      <c r="D146" s="300">
        <f t="shared" si="27"/>
        <v>1027.699999999993</v>
      </c>
      <c r="E146" s="300">
        <v>13.89</v>
      </c>
      <c r="F146" s="300">
        <f t="shared" si="28"/>
        <v>1013.809999999993</v>
      </c>
      <c r="G146" s="300">
        <f t="shared" si="29"/>
        <v>8.0259958333332779</v>
      </c>
      <c r="H146" s="426"/>
    </row>
    <row r="147" spans="1:10" ht="15" x14ac:dyDescent="0.2">
      <c r="A147" s="299">
        <v>48853</v>
      </c>
      <c r="B147" s="300">
        <f t="shared" si="30"/>
        <v>1013.809999999993</v>
      </c>
      <c r="C147" s="300">
        <v>0</v>
      </c>
      <c r="D147" s="300">
        <f t="shared" si="27"/>
        <v>1013.809999999993</v>
      </c>
      <c r="E147" s="300">
        <v>13.89</v>
      </c>
      <c r="F147" s="300">
        <f t="shared" si="28"/>
        <v>999.91999999999302</v>
      </c>
      <c r="G147" s="300">
        <f t="shared" si="29"/>
        <v>7.916033333333278</v>
      </c>
      <c r="H147" s="426"/>
    </row>
    <row r="148" spans="1:10" ht="15" x14ac:dyDescent="0.2">
      <c r="A148" s="299">
        <v>48884</v>
      </c>
      <c r="B148" s="300">
        <f t="shared" si="30"/>
        <v>999.91999999999302</v>
      </c>
      <c r="C148" s="300">
        <v>0</v>
      </c>
      <c r="D148" s="300">
        <f t="shared" si="27"/>
        <v>999.91999999999302</v>
      </c>
      <c r="E148" s="300">
        <v>13.89</v>
      </c>
      <c r="F148" s="300">
        <f t="shared" si="28"/>
        <v>986.02999999999304</v>
      </c>
      <c r="G148" s="300">
        <f t="shared" si="29"/>
        <v>7.8060708333332789</v>
      </c>
      <c r="H148" s="426"/>
    </row>
    <row r="149" spans="1:10" ht="15" x14ac:dyDescent="0.2">
      <c r="A149" s="299">
        <v>48914</v>
      </c>
      <c r="B149" s="300">
        <f t="shared" si="30"/>
        <v>986.02999999999304</v>
      </c>
      <c r="C149" s="300">
        <v>0</v>
      </c>
      <c r="D149" s="300">
        <f t="shared" si="27"/>
        <v>986.02999999999304</v>
      </c>
      <c r="E149" s="300">
        <v>13.89</v>
      </c>
      <c r="F149" s="300">
        <f t="shared" si="28"/>
        <v>972.13999999999305</v>
      </c>
      <c r="G149" s="300">
        <f t="shared" si="29"/>
        <v>7.696108333333278</v>
      </c>
      <c r="H149" s="426"/>
    </row>
    <row r="150" spans="1:10" ht="15" x14ac:dyDescent="0.2">
      <c r="A150" s="299">
        <v>48945</v>
      </c>
      <c r="B150" s="300">
        <f t="shared" si="30"/>
        <v>972.13999999999305</v>
      </c>
      <c r="C150" s="300">
        <v>0</v>
      </c>
      <c r="D150" s="300">
        <f t="shared" si="27"/>
        <v>972.13999999999305</v>
      </c>
      <c r="E150" s="300">
        <v>13.89</v>
      </c>
      <c r="F150" s="300">
        <f t="shared" si="28"/>
        <v>958.24999999999307</v>
      </c>
      <c r="G150" s="300">
        <f t="shared" si="29"/>
        <v>7.586145833333279</v>
      </c>
      <c r="H150" s="426"/>
    </row>
    <row r="151" spans="1:10" ht="15" x14ac:dyDescent="0.2">
      <c r="A151" s="299">
        <v>48976</v>
      </c>
      <c r="B151" s="300">
        <f t="shared" si="30"/>
        <v>958.24999999999307</v>
      </c>
      <c r="C151" s="300">
        <v>0</v>
      </c>
      <c r="D151" s="300">
        <f t="shared" si="27"/>
        <v>958.24999999999307</v>
      </c>
      <c r="E151" s="300">
        <v>13.89</v>
      </c>
      <c r="F151" s="300">
        <f t="shared" si="28"/>
        <v>944.35999999999308</v>
      </c>
      <c r="G151" s="300">
        <f t="shared" si="29"/>
        <v>7.4761833333332781</v>
      </c>
      <c r="H151" s="427"/>
    </row>
    <row r="152" spans="1:10" ht="15" x14ac:dyDescent="0.2">
      <c r="A152" s="299">
        <v>49004</v>
      </c>
      <c r="B152" s="300">
        <f t="shared" si="30"/>
        <v>944.35999999999308</v>
      </c>
      <c r="C152" s="300">
        <v>0</v>
      </c>
      <c r="D152" s="300">
        <f t="shared" si="27"/>
        <v>944.35999999999308</v>
      </c>
      <c r="E152" s="300">
        <v>13.89</v>
      </c>
      <c r="F152" s="300">
        <f t="shared" si="28"/>
        <v>930.46999999999309</v>
      </c>
      <c r="G152" s="300">
        <f t="shared" si="29"/>
        <v>7.366220833333279</v>
      </c>
      <c r="H152" s="245">
        <f>SUM(G141:G152)</f>
        <v>95.652174999999346</v>
      </c>
    </row>
    <row r="153" spans="1:10" ht="15" x14ac:dyDescent="0.2">
      <c r="A153" s="308"/>
      <c r="B153" s="309"/>
      <c r="C153" s="309"/>
      <c r="D153" s="309"/>
      <c r="E153" s="309"/>
      <c r="F153" s="309"/>
      <c r="G153" s="309"/>
      <c r="H153" s="261"/>
    </row>
    <row r="154" spans="1:10" ht="15" x14ac:dyDescent="0.2">
      <c r="A154" s="298" t="s">
        <v>410</v>
      </c>
      <c r="B154" s="297" t="s">
        <v>406</v>
      </c>
      <c r="C154" s="297" t="s">
        <v>407</v>
      </c>
      <c r="D154" s="297" t="s">
        <v>11</v>
      </c>
      <c r="E154" s="297" t="s">
        <v>408</v>
      </c>
      <c r="F154" s="297" t="s">
        <v>409</v>
      </c>
      <c r="G154" s="297" t="s">
        <v>236</v>
      </c>
      <c r="H154" s="297" t="s">
        <v>11</v>
      </c>
      <c r="J154">
        <v>12</v>
      </c>
    </row>
    <row r="155" spans="1:10" ht="15" x14ac:dyDescent="0.2">
      <c r="A155" s="299">
        <v>49035</v>
      </c>
      <c r="B155" s="300">
        <f>F152</f>
        <v>930.46999999999309</v>
      </c>
      <c r="C155" s="300">
        <v>0</v>
      </c>
      <c r="D155" s="300">
        <f t="shared" ref="D155:D166" si="31">B155+C155</f>
        <v>930.46999999999309</v>
      </c>
      <c r="E155" s="300">
        <v>13.89</v>
      </c>
      <c r="F155" s="300">
        <f t="shared" ref="F155:F166" si="32">D155-E155</f>
        <v>916.57999999999311</v>
      </c>
      <c r="G155" s="300">
        <f t="shared" ref="G155:G166" si="33">F155*$D$19/12</f>
        <v>7.2562583333332791</v>
      </c>
      <c r="H155" s="425"/>
    </row>
    <row r="156" spans="1:10" ht="15" x14ac:dyDescent="0.2">
      <c r="A156" s="299">
        <v>49065</v>
      </c>
      <c r="B156" s="300">
        <f>F155</f>
        <v>916.57999999999311</v>
      </c>
      <c r="C156" s="300">
        <v>0</v>
      </c>
      <c r="D156" s="300">
        <f t="shared" si="31"/>
        <v>916.57999999999311</v>
      </c>
      <c r="E156" s="300">
        <v>13.89</v>
      </c>
      <c r="F156" s="300">
        <f t="shared" si="32"/>
        <v>902.68999999999312</v>
      </c>
      <c r="G156" s="300">
        <f t="shared" si="33"/>
        <v>7.1462958333332791</v>
      </c>
      <c r="H156" s="426"/>
    </row>
    <row r="157" spans="1:10" ht="15" x14ac:dyDescent="0.2">
      <c r="A157" s="299">
        <v>49096</v>
      </c>
      <c r="B157" s="300">
        <f t="shared" ref="B157:B166" si="34">F156</f>
        <v>902.68999999999312</v>
      </c>
      <c r="C157" s="300">
        <v>0</v>
      </c>
      <c r="D157" s="300">
        <f t="shared" si="31"/>
        <v>902.68999999999312</v>
      </c>
      <c r="E157" s="300">
        <v>13.89</v>
      </c>
      <c r="F157" s="300">
        <f t="shared" si="32"/>
        <v>888.79999999999313</v>
      </c>
      <c r="G157" s="300">
        <f t="shared" si="33"/>
        <v>7.0363333333332791</v>
      </c>
      <c r="H157" s="426"/>
    </row>
    <row r="158" spans="1:10" ht="15" x14ac:dyDescent="0.2">
      <c r="A158" s="299">
        <v>49126</v>
      </c>
      <c r="B158" s="300">
        <f t="shared" si="34"/>
        <v>888.79999999999313</v>
      </c>
      <c r="C158" s="300">
        <v>0</v>
      </c>
      <c r="D158" s="300">
        <f t="shared" si="31"/>
        <v>888.79999999999313</v>
      </c>
      <c r="E158" s="300">
        <v>13.89</v>
      </c>
      <c r="F158" s="300">
        <f t="shared" si="32"/>
        <v>874.90999999999315</v>
      </c>
      <c r="G158" s="300">
        <f t="shared" si="33"/>
        <v>6.9263708333332792</v>
      </c>
      <c r="H158" s="426"/>
    </row>
    <row r="159" spans="1:10" ht="15" x14ac:dyDescent="0.2">
      <c r="A159" s="299">
        <v>49157</v>
      </c>
      <c r="B159" s="300">
        <f t="shared" si="34"/>
        <v>874.90999999999315</v>
      </c>
      <c r="C159" s="300">
        <v>0</v>
      </c>
      <c r="D159" s="300">
        <f t="shared" si="31"/>
        <v>874.90999999999315</v>
      </c>
      <c r="E159" s="300">
        <v>13.89</v>
      </c>
      <c r="F159" s="300">
        <f t="shared" si="32"/>
        <v>861.01999999999316</v>
      </c>
      <c r="G159" s="300">
        <f t="shared" si="33"/>
        <v>6.8164083333332792</v>
      </c>
      <c r="H159" s="426"/>
    </row>
    <row r="160" spans="1:10" ht="15" x14ac:dyDescent="0.2">
      <c r="A160" s="299">
        <v>49188</v>
      </c>
      <c r="B160" s="300">
        <f t="shared" si="34"/>
        <v>861.01999999999316</v>
      </c>
      <c r="C160" s="300">
        <v>0</v>
      </c>
      <c r="D160" s="300">
        <f t="shared" si="31"/>
        <v>861.01999999999316</v>
      </c>
      <c r="E160" s="300">
        <v>13.89</v>
      </c>
      <c r="F160" s="300">
        <f t="shared" si="32"/>
        <v>847.12999999999317</v>
      </c>
      <c r="G160" s="300">
        <f t="shared" si="33"/>
        <v>6.7064458333332793</v>
      </c>
      <c r="H160" s="426"/>
    </row>
    <row r="161" spans="1:10" ht="15" x14ac:dyDescent="0.2">
      <c r="A161" s="299">
        <v>49218</v>
      </c>
      <c r="B161" s="300">
        <f t="shared" si="34"/>
        <v>847.12999999999317</v>
      </c>
      <c r="C161" s="300">
        <v>0</v>
      </c>
      <c r="D161" s="300">
        <f t="shared" si="31"/>
        <v>847.12999999999317</v>
      </c>
      <c r="E161" s="300">
        <v>13.89</v>
      </c>
      <c r="F161" s="300">
        <f t="shared" si="32"/>
        <v>833.23999999999319</v>
      </c>
      <c r="G161" s="300">
        <f t="shared" si="33"/>
        <v>6.5964833333332793</v>
      </c>
      <c r="H161" s="426"/>
    </row>
    <row r="162" spans="1:10" ht="15" x14ac:dyDescent="0.2">
      <c r="A162" s="299">
        <v>49249</v>
      </c>
      <c r="B162" s="300">
        <f t="shared" si="34"/>
        <v>833.23999999999319</v>
      </c>
      <c r="C162" s="300">
        <v>0</v>
      </c>
      <c r="D162" s="300">
        <f t="shared" si="31"/>
        <v>833.23999999999319</v>
      </c>
      <c r="E162" s="300">
        <v>13.89</v>
      </c>
      <c r="F162" s="300">
        <f t="shared" si="32"/>
        <v>819.3499999999932</v>
      </c>
      <c r="G162" s="300">
        <f t="shared" si="33"/>
        <v>6.4865208333332793</v>
      </c>
      <c r="H162" s="426"/>
    </row>
    <row r="163" spans="1:10" ht="15" x14ac:dyDescent="0.2">
      <c r="A163" s="299">
        <v>49279</v>
      </c>
      <c r="B163" s="300">
        <f t="shared" si="34"/>
        <v>819.3499999999932</v>
      </c>
      <c r="C163" s="300">
        <v>0</v>
      </c>
      <c r="D163" s="300">
        <f t="shared" si="31"/>
        <v>819.3499999999932</v>
      </c>
      <c r="E163" s="300">
        <v>13.89</v>
      </c>
      <c r="F163" s="300">
        <f t="shared" si="32"/>
        <v>805.45999999999322</v>
      </c>
      <c r="G163" s="300">
        <f t="shared" si="33"/>
        <v>6.3765583333332794</v>
      </c>
      <c r="H163" s="426"/>
    </row>
    <row r="164" spans="1:10" ht="15" x14ac:dyDescent="0.2">
      <c r="A164" s="299">
        <v>49310</v>
      </c>
      <c r="B164" s="300">
        <f t="shared" si="34"/>
        <v>805.45999999999322</v>
      </c>
      <c r="C164" s="300">
        <v>0</v>
      </c>
      <c r="D164" s="300">
        <f t="shared" si="31"/>
        <v>805.45999999999322</v>
      </c>
      <c r="E164" s="300">
        <v>13.89</v>
      </c>
      <c r="F164" s="300">
        <f t="shared" si="32"/>
        <v>791.56999999999323</v>
      </c>
      <c r="G164" s="300">
        <f t="shared" si="33"/>
        <v>6.2665958333332803</v>
      </c>
      <c r="H164" s="426"/>
    </row>
    <row r="165" spans="1:10" ht="15" x14ac:dyDescent="0.2">
      <c r="A165" s="299">
        <v>49341</v>
      </c>
      <c r="B165" s="300">
        <f t="shared" si="34"/>
        <v>791.56999999999323</v>
      </c>
      <c r="C165" s="300">
        <v>0</v>
      </c>
      <c r="D165" s="300">
        <f t="shared" si="31"/>
        <v>791.56999999999323</v>
      </c>
      <c r="E165" s="300">
        <v>13.89</v>
      </c>
      <c r="F165" s="300">
        <f t="shared" si="32"/>
        <v>777.67999999999324</v>
      </c>
      <c r="G165" s="300">
        <f t="shared" si="33"/>
        <v>6.1566333333332794</v>
      </c>
      <c r="H165" s="427"/>
    </row>
    <row r="166" spans="1:10" ht="15" x14ac:dyDescent="0.2">
      <c r="A166" s="299">
        <v>49369</v>
      </c>
      <c r="B166" s="300">
        <f t="shared" si="34"/>
        <v>777.67999999999324</v>
      </c>
      <c r="C166" s="300">
        <v>0</v>
      </c>
      <c r="D166" s="300">
        <f t="shared" si="31"/>
        <v>777.67999999999324</v>
      </c>
      <c r="E166" s="300">
        <v>13.89</v>
      </c>
      <c r="F166" s="300">
        <f t="shared" si="32"/>
        <v>763.78999999999326</v>
      </c>
      <c r="G166" s="300">
        <f t="shared" si="33"/>
        <v>6.0466708333332804</v>
      </c>
      <c r="H166" s="245">
        <f>SUM(G155:G166)</f>
        <v>79.817574999999351</v>
      </c>
    </row>
    <row r="167" spans="1:10" ht="15" x14ac:dyDescent="0.2">
      <c r="A167" s="308"/>
      <c r="B167" s="309"/>
      <c r="C167" s="309"/>
      <c r="D167" s="309"/>
      <c r="E167" s="309"/>
      <c r="F167" s="309"/>
      <c r="G167" s="309"/>
      <c r="H167" s="261"/>
    </row>
    <row r="168" spans="1:10" ht="15" x14ac:dyDescent="0.2">
      <c r="A168" s="298" t="s">
        <v>411</v>
      </c>
      <c r="B168" s="297" t="s">
        <v>406</v>
      </c>
      <c r="C168" s="297" t="s">
        <v>407</v>
      </c>
      <c r="D168" s="297" t="s">
        <v>11</v>
      </c>
      <c r="E168" s="297" t="s">
        <v>408</v>
      </c>
      <c r="F168" s="297" t="s">
        <v>409</v>
      </c>
      <c r="G168" s="297" t="s">
        <v>236</v>
      </c>
      <c r="H168" s="297" t="s">
        <v>11</v>
      </c>
      <c r="J168">
        <v>12</v>
      </c>
    </row>
    <row r="169" spans="1:10" ht="15" x14ac:dyDescent="0.2">
      <c r="A169" s="299">
        <v>49400</v>
      </c>
      <c r="B169" s="300">
        <f>F166</f>
        <v>763.78999999999326</v>
      </c>
      <c r="C169" s="300">
        <v>0</v>
      </c>
      <c r="D169" s="300">
        <f t="shared" ref="D169:D180" si="35">B169+C169</f>
        <v>763.78999999999326</v>
      </c>
      <c r="E169" s="300">
        <v>13.89</v>
      </c>
      <c r="F169" s="300">
        <f t="shared" ref="F169:F179" si="36">D169-E169</f>
        <v>749.89999999999327</v>
      </c>
      <c r="G169" s="300">
        <f t="shared" ref="G169:G180" si="37">F169*$D$19/12</f>
        <v>5.9367083333332795</v>
      </c>
      <c r="H169" s="425"/>
    </row>
    <row r="170" spans="1:10" ht="15" x14ac:dyDescent="0.2">
      <c r="A170" s="299">
        <v>49430</v>
      </c>
      <c r="B170" s="300">
        <f>F169</f>
        <v>749.89999999999327</v>
      </c>
      <c r="C170" s="300">
        <v>0</v>
      </c>
      <c r="D170" s="300">
        <f t="shared" si="35"/>
        <v>749.89999999999327</v>
      </c>
      <c r="E170" s="300">
        <v>13.89</v>
      </c>
      <c r="F170" s="300">
        <f t="shared" si="36"/>
        <v>736.00999999999328</v>
      </c>
      <c r="G170" s="300">
        <f t="shared" si="37"/>
        <v>5.8267458333332804</v>
      </c>
      <c r="H170" s="426"/>
    </row>
    <row r="171" spans="1:10" ht="15" x14ac:dyDescent="0.2">
      <c r="A171" s="299">
        <v>49461</v>
      </c>
      <c r="B171" s="300">
        <f t="shared" ref="B171:B180" si="38">F170</f>
        <v>736.00999999999328</v>
      </c>
      <c r="C171" s="300">
        <v>0</v>
      </c>
      <c r="D171" s="300">
        <f t="shared" si="35"/>
        <v>736.00999999999328</v>
      </c>
      <c r="E171" s="300">
        <v>13.89</v>
      </c>
      <c r="F171" s="300">
        <f t="shared" si="36"/>
        <v>722.1199999999933</v>
      </c>
      <c r="G171" s="300">
        <f t="shared" si="37"/>
        <v>5.7167833333332796</v>
      </c>
      <c r="H171" s="426"/>
    </row>
    <row r="172" spans="1:10" ht="15" x14ac:dyDescent="0.2">
      <c r="A172" s="299">
        <v>49491</v>
      </c>
      <c r="B172" s="300">
        <f t="shared" si="38"/>
        <v>722.1199999999933</v>
      </c>
      <c r="C172" s="300">
        <v>0</v>
      </c>
      <c r="D172" s="300">
        <f t="shared" si="35"/>
        <v>722.1199999999933</v>
      </c>
      <c r="E172" s="300">
        <v>13.89</v>
      </c>
      <c r="F172" s="300">
        <f t="shared" si="36"/>
        <v>708.22999999999331</v>
      </c>
      <c r="G172" s="300">
        <f t="shared" si="37"/>
        <v>5.6068208333332805</v>
      </c>
      <c r="H172" s="426"/>
    </row>
    <row r="173" spans="1:10" ht="15" x14ac:dyDescent="0.2">
      <c r="A173" s="299">
        <v>49522</v>
      </c>
      <c r="B173" s="300">
        <f t="shared" si="38"/>
        <v>708.22999999999331</v>
      </c>
      <c r="C173" s="300">
        <v>0</v>
      </c>
      <c r="D173" s="300">
        <f t="shared" si="35"/>
        <v>708.22999999999331</v>
      </c>
      <c r="E173" s="300">
        <v>13.89</v>
      </c>
      <c r="F173" s="300">
        <f t="shared" si="36"/>
        <v>694.33999999999332</v>
      </c>
      <c r="G173" s="300">
        <f t="shared" si="37"/>
        <v>5.4968583333332797</v>
      </c>
      <c r="H173" s="426"/>
    </row>
    <row r="174" spans="1:10" ht="15" x14ac:dyDescent="0.2">
      <c r="A174" s="299">
        <v>49553</v>
      </c>
      <c r="B174" s="300">
        <f t="shared" si="38"/>
        <v>694.33999999999332</v>
      </c>
      <c r="C174" s="300">
        <v>0</v>
      </c>
      <c r="D174" s="300">
        <f t="shared" si="35"/>
        <v>694.33999999999332</v>
      </c>
      <c r="E174" s="300">
        <v>13.89</v>
      </c>
      <c r="F174" s="300">
        <f t="shared" si="36"/>
        <v>680.44999999999334</v>
      </c>
      <c r="G174" s="300">
        <f t="shared" si="37"/>
        <v>5.3868958333332806</v>
      </c>
      <c r="H174" s="426"/>
    </row>
    <row r="175" spans="1:10" ht="15" x14ac:dyDescent="0.2">
      <c r="A175" s="299">
        <v>49583</v>
      </c>
      <c r="B175" s="300">
        <f t="shared" si="38"/>
        <v>680.44999999999334</v>
      </c>
      <c r="C175" s="300">
        <v>0</v>
      </c>
      <c r="D175" s="300">
        <f t="shared" si="35"/>
        <v>680.44999999999334</v>
      </c>
      <c r="E175" s="300">
        <v>13.89</v>
      </c>
      <c r="F175" s="300">
        <f t="shared" si="36"/>
        <v>666.55999999999335</v>
      </c>
      <c r="G175" s="300">
        <f t="shared" si="37"/>
        <v>5.2769333333332806</v>
      </c>
      <c r="H175" s="426"/>
    </row>
    <row r="176" spans="1:10" ht="15" x14ac:dyDescent="0.2">
      <c r="A176" s="299">
        <v>49614</v>
      </c>
      <c r="B176" s="300">
        <f t="shared" si="38"/>
        <v>666.55999999999335</v>
      </c>
      <c r="C176" s="300">
        <v>0</v>
      </c>
      <c r="D176" s="300">
        <f t="shared" si="35"/>
        <v>666.55999999999335</v>
      </c>
      <c r="E176" s="300">
        <v>13.89</v>
      </c>
      <c r="F176" s="300">
        <f t="shared" si="36"/>
        <v>652.66999999999337</v>
      </c>
      <c r="G176" s="300">
        <f t="shared" si="37"/>
        <v>5.1669708333332807</v>
      </c>
      <c r="H176" s="426"/>
    </row>
    <row r="177" spans="1:10" ht="15" x14ac:dyDescent="0.2">
      <c r="A177" s="299">
        <v>49644</v>
      </c>
      <c r="B177" s="300">
        <f t="shared" si="38"/>
        <v>652.66999999999337</v>
      </c>
      <c r="C177" s="300">
        <v>0</v>
      </c>
      <c r="D177" s="300">
        <f t="shared" si="35"/>
        <v>652.66999999999337</v>
      </c>
      <c r="E177" s="300">
        <v>13.89</v>
      </c>
      <c r="F177" s="300">
        <f t="shared" si="36"/>
        <v>638.77999999999338</v>
      </c>
      <c r="G177" s="300">
        <f t="shared" si="37"/>
        <v>5.0570083333332807</v>
      </c>
      <c r="H177" s="426"/>
    </row>
    <row r="178" spans="1:10" ht="15" x14ac:dyDescent="0.2">
      <c r="A178" s="299">
        <v>49675</v>
      </c>
      <c r="B178" s="300">
        <f t="shared" si="38"/>
        <v>638.77999999999338</v>
      </c>
      <c r="C178" s="300">
        <v>0</v>
      </c>
      <c r="D178" s="300">
        <f t="shared" si="35"/>
        <v>638.77999999999338</v>
      </c>
      <c r="E178" s="300">
        <v>13.89</v>
      </c>
      <c r="F178" s="300">
        <f t="shared" si="36"/>
        <v>624.88999999999339</v>
      </c>
      <c r="G178" s="300">
        <f t="shared" si="37"/>
        <v>4.9470458333332816</v>
      </c>
      <c r="H178" s="426"/>
    </row>
    <row r="179" spans="1:10" ht="15" x14ac:dyDescent="0.2">
      <c r="A179" s="299">
        <v>49706</v>
      </c>
      <c r="B179" s="300">
        <f t="shared" si="38"/>
        <v>624.88999999999339</v>
      </c>
      <c r="C179" s="300">
        <v>0</v>
      </c>
      <c r="D179" s="300">
        <f t="shared" si="35"/>
        <v>624.88999999999339</v>
      </c>
      <c r="E179" s="300">
        <v>13.89</v>
      </c>
      <c r="F179" s="300">
        <f t="shared" si="36"/>
        <v>610.99999999999341</v>
      </c>
      <c r="G179" s="300">
        <f t="shared" si="37"/>
        <v>4.8370833333332817</v>
      </c>
      <c r="H179" s="427"/>
    </row>
    <row r="180" spans="1:10" ht="15" x14ac:dyDescent="0.2">
      <c r="A180" s="299">
        <v>49735</v>
      </c>
      <c r="B180" s="300">
        <f t="shared" si="38"/>
        <v>610.99999999999341</v>
      </c>
      <c r="C180" s="300">
        <v>0</v>
      </c>
      <c r="D180" s="300">
        <f t="shared" si="35"/>
        <v>610.99999999999341</v>
      </c>
      <c r="E180" s="300">
        <v>13.89</v>
      </c>
      <c r="F180" s="300">
        <f>D180-E180</f>
        <v>597.10999999999342</v>
      </c>
      <c r="G180" s="300">
        <f t="shared" si="37"/>
        <v>4.7271208333332817</v>
      </c>
      <c r="H180" s="245">
        <f>SUM(G169:G180)</f>
        <v>63.982974999999371</v>
      </c>
    </row>
    <row r="181" spans="1:10" ht="15" x14ac:dyDescent="0.2">
      <c r="A181" s="308"/>
      <c r="B181" s="309"/>
      <c r="C181" s="309"/>
      <c r="D181" s="309"/>
      <c r="E181" s="309"/>
      <c r="F181" s="309"/>
      <c r="G181" s="309"/>
      <c r="H181" s="261"/>
    </row>
    <row r="182" spans="1:10" ht="15" x14ac:dyDescent="0.2">
      <c r="A182" s="298" t="s">
        <v>412</v>
      </c>
      <c r="B182" s="297" t="s">
        <v>406</v>
      </c>
      <c r="C182" s="297" t="s">
        <v>407</v>
      </c>
      <c r="D182" s="297" t="s">
        <v>11</v>
      </c>
      <c r="E182" s="297" t="s">
        <v>408</v>
      </c>
      <c r="F182" s="297" t="s">
        <v>409</v>
      </c>
      <c r="G182" s="297" t="s">
        <v>236</v>
      </c>
      <c r="H182" s="297" t="s">
        <v>11</v>
      </c>
      <c r="J182">
        <v>12</v>
      </c>
    </row>
    <row r="183" spans="1:10" ht="15" x14ac:dyDescent="0.2">
      <c r="A183" s="299">
        <v>49766</v>
      </c>
      <c r="B183" s="300">
        <f>F180</f>
        <v>597.10999999999342</v>
      </c>
      <c r="C183" s="300">
        <v>0</v>
      </c>
      <c r="D183" s="300">
        <f t="shared" ref="D183:D194" si="39">B183+C183</f>
        <v>597.10999999999342</v>
      </c>
      <c r="E183" s="300">
        <v>13.89</v>
      </c>
      <c r="F183" s="300">
        <f>D183-E183</f>
        <v>583.21999999999343</v>
      </c>
      <c r="G183" s="300">
        <f t="shared" ref="G183:G194" si="40">F183*$D$19/12</f>
        <v>4.6171583333332817</v>
      </c>
      <c r="H183" s="425"/>
    </row>
    <row r="184" spans="1:10" ht="15" x14ac:dyDescent="0.2">
      <c r="A184" s="299">
        <v>49796</v>
      </c>
      <c r="B184" s="300">
        <f>F183</f>
        <v>583.21999999999343</v>
      </c>
      <c r="C184" s="300">
        <v>0</v>
      </c>
      <c r="D184" s="300">
        <f t="shared" si="39"/>
        <v>583.21999999999343</v>
      </c>
      <c r="E184" s="300">
        <v>13.89</v>
      </c>
      <c r="F184" s="300">
        <f t="shared" ref="F184:F194" si="41">D184-E184</f>
        <v>569.32999999999345</v>
      </c>
      <c r="G184" s="300">
        <f t="shared" si="40"/>
        <v>4.5071958333332818</v>
      </c>
      <c r="H184" s="426"/>
    </row>
    <row r="185" spans="1:10" ht="15" x14ac:dyDescent="0.2">
      <c r="A185" s="299">
        <v>49827</v>
      </c>
      <c r="B185" s="300">
        <f t="shared" ref="B185:B194" si="42">F184</f>
        <v>569.32999999999345</v>
      </c>
      <c r="C185" s="300">
        <v>0</v>
      </c>
      <c r="D185" s="300">
        <f t="shared" si="39"/>
        <v>569.32999999999345</v>
      </c>
      <c r="E185" s="300">
        <v>13.89</v>
      </c>
      <c r="F185" s="300">
        <f t="shared" si="41"/>
        <v>555.43999999999346</v>
      </c>
      <c r="G185" s="300">
        <f t="shared" si="40"/>
        <v>4.3972333333332818</v>
      </c>
      <c r="H185" s="426"/>
    </row>
    <row r="186" spans="1:10" ht="15" x14ac:dyDescent="0.2">
      <c r="A186" s="299">
        <v>49857</v>
      </c>
      <c r="B186" s="300">
        <f t="shared" si="42"/>
        <v>555.43999999999346</v>
      </c>
      <c r="C186" s="300">
        <v>0</v>
      </c>
      <c r="D186" s="300">
        <f t="shared" si="39"/>
        <v>555.43999999999346</v>
      </c>
      <c r="E186" s="300">
        <v>13.89</v>
      </c>
      <c r="F186" s="300">
        <f t="shared" si="41"/>
        <v>541.54999999999347</v>
      </c>
      <c r="G186" s="300">
        <f t="shared" si="40"/>
        <v>4.2872708333332818</v>
      </c>
      <c r="H186" s="426"/>
    </row>
    <row r="187" spans="1:10" ht="15" x14ac:dyDescent="0.2">
      <c r="A187" s="299">
        <v>49888</v>
      </c>
      <c r="B187" s="300">
        <f t="shared" si="42"/>
        <v>541.54999999999347</v>
      </c>
      <c r="C187" s="300">
        <v>0</v>
      </c>
      <c r="D187" s="300">
        <f t="shared" si="39"/>
        <v>541.54999999999347</v>
      </c>
      <c r="E187" s="300">
        <v>13.89</v>
      </c>
      <c r="F187" s="300">
        <f t="shared" si="41"/>
        <v>527.65999999999349</v>
      </c>
      <c r="G187" s="300">
        <f t="shared" si="40"/>
        <v>4.1773083333332819</v>
      </c>
      <c r="H187" s="426"/>
    </row>
    <row r="188" spans="1:10" ht="15" x14ac:dyDescent="0.2">
      <c r="A188" s="299">
        <v>49919</v>
      </c>
      <c r="B188" s="300">
        <f t="shared" si="42"/>
        <v>527.65999999999349</v>
      </c>
      <c r="C188" s="300">
        <v>0</v>
      </c>
      <c r="D188" s="300">
        <f t="shared" si="39"/>
        <v>527.65999999999349</v>
      </c>
      <c r="E188" s="300">
        <v>13.89</v>
      </c>
      <c r="F188" s="300">
        <f t="shared" si="41"/>
        <v>513.7699999999935</v>
      </c>
      <c r="G188" s="300">
        <f t="shared" si="40"/>
        <v>4.0673458333332819</v>
      </c>
      <c r="H188" s="426"/>
    </row>
    <row r="189" spans="1:10" ht="15" x14ac:dyDescent="0.2">
      <c r="A189" s="299">
        <v>49949</v>
      </c>
      <c r="B189" s="300">
        <f t="shared" si="42"/>
        <v>513.7699999999935</v>
      </c>
      <c r="C189" s="300">
        <v>0</v>
      </c>
      <c r="D189" s="300">
        <f t="shared" si="39"/>
        <v>513.7699999999935</v>
      </c>
      <c r="E189" s="300">
        <v>13.89</v>
      </c>
      <c r="F189" s="300">
        <f t="shared" si="41"/>
        <v>499.87999999999352</v>
      </c>
      <c r="G189" s="300">
        <f t="shared" si="40"/>
        <v>3.9573833333332824</v>
      </c>
      <c r="H189" s="426"/>
    </row>
    <row r="190" spans="1:10" ht="15" x14ac:dyDescent="0.2">
      <c r="A190" s="299">
        <v>49980</v>
      </c>
      <c r="B190" s="300">
        <f t="shared" si="42"/>
        <v>499.87999999999352</v>
      </c>
      <c r="C190" s="300">
        <v>0</v>
      </c>
      <c r="D190" s="300">
        <f t="shared" si="39"/>
        <v>499.87999999999352</v>
      </c>
      <c r="E190" s="300">
        <v>13.89</v>
      </c>
      <c r="F190" s="300">
        <f t="shared" si="41"/>
        <v>485.98999999999353</v>
      </c>
      <c r="G190" s="300">
        <f t="shared" si="40"/>
        <v>3.8474208333332824</v>
      </c>
      <c r="H190" s="426"/>
    </row>
    <row r="191" spans="1:10" ht="15" x14ac:dyDescent="0.2">
      <c r="A191" s="299">
        <v>50010</v>
      </c>
      <c r="B191" s="300">
        <f t="shared" si="42"/>
        <v>485.98999999999353</v>
      </c>
      <c r="C191" s="300">
        <v>0</v>
      </c>
      <c r="D191" s="300">
        <f t="shared" si="39"/>
        <v>485.98999999999353</v>
      </c>
      <c r="E191" s="300">
        <v>13.89</v>
      </c>
      <c r="F191" s="300">
        <f t="shared" si="41"/>
        <v>472.09999999999354</v>
      </c>
      <c r="G191" s="300">
        <f t="shared" si="40"/>
        <v>3.7374583333332825</v>
      </c>
      <c r="H191" s="426"/>
    </row>
    <row r="192" spans="1:10" ht="15" x14ac:dyDescent="0.2">
      <c r="A192" s="299">
        <v>50041</v>
      </c>
      <c r="B192" s="300">
        <f t="shared" si="42"/>
        <v>472.09999999999354</v>
      </c>
      <c r="C192" s="300">
        <v>0</v>
      </c>
      <c r="D192" s="300">
        <f t="shared" si="39"/>
        <v>472.09999999999354</v>
      </c>
      <c r="E192" s="300">
        <v>13.89</v>
      </c>
      <c r="F192" s="300">
        <f t="shared" si="41"/>
        <v>458.20999999999356</v>
      </c>
      <c r="G192" s="300">
        <f t="shared" si="40"/>
        <v>3.6274958333332825</v>
      </c>
      <c r="H192" s="426"/>
    </row>
    <row r="193" spans="1:10" ht="15" x14ac:dyDescent="0.2">
      <c r="A193" s="299">
        <v>50072</v>
      </c>
      <c r="B193" s="300">
        <f t="shared" si="42"/>
        <v>458.20999999999356</v>
      </c>
      <c r="C193" s="300">
        <v>0</v>
      </c>
      <c r="D193" s="300">
        <f t="shared" si="39"/>
        <v>458.20999999999356</v>
      </c>
      <c r="E193" s="300">
        <v>13.89</v>
      </c>
      <c r="F193" s="300">
        <f t="shared" si="41"/>
        <v>444.31999999999357</v>
      </c>
      <c r="G193" s="300">
        <f t="shared" si="40"/>
        <v>3.5175333333332826</v>
      </c>
      <c r="H193" s="427"/>
    </row>
    <row r="194" spans="1:10" ht="15" x14ac:dyDescent="0.2">
      <c r="A194" s="299">
        <v>50100</v>
      </c>
      <c r="B194" s="300">
        <f t="shared" si="42"/>
        <v>444.31999999999357</v>
      </c>
      <c r="C194" s="300">
        <v>0</v>
      </c>
      <c r="D194" s="300">
        <f t="shared" si="39"/>
        <v>444.31999999999357</v>
      </c>
      <c r="E194" s="300">
        <v>13.89</v>
      </c>
      <c r="F194" s="300">
        <f t="shared" si="41"/>
        <v>430.42999999999358</v>
      </c>
      <c r="G194" s="300">
        <f t="shared" si="40"/>
        <v>3.4075708333332826</v>
      </c>
      <c r="H194" s="245">
        <f>SUM(G183:G194)</f>
        <v>48.148374999999383</v>
      </c>
    </row>
    <row r="195" spans="1:10" ht="15" x14ac:dyDescent="0.2">
      <c r="A195" s="308"/>
      <c r="B195" s="309"/>
      <c r="C195" s="309"/>
      <c r="D195" s="309"/>
      <c r="E195" s="309"/>
      <c r="F195" s="309"/>
      <c r="G195" s="309"/>
      <c r="H195" s="261"/>
    </row>
    <row r="196" spans="1:10" ht="15" x14ac:dyDescent="0.2">
      <c r="A196" s="298" t="s">
        <v>413</v>
      </c>
      <c r="B196" s="297" t="s">
        <v>406</v>
      </c>
      <c r="C196" s="297" t="s">
        <v>407</v>
      </c>
      <c r="D196" s="297" t="s">
        <v>11</v>
      </c>
      <c r="E196" s="297" t="s">
        <v>408</v>
      </c>
      <c r="F196" s="297" t="s">
        <v>409</v>
      </c>
      <c r="G196" s="297" t="s">
        <v>236</v>
      </c>
      <c r="H196" s="297" t="s">
        <v>11</v>
      </c>
      <c r="J196">
        <v>12</v>
      </c>
    </row>
    <row r="197" spans="1:10" ht="15" x14ac:dyDescent="0.2">
      <c r="A197" s="299">
        <v>50131</v>
      </c>
      <c r="B197" s="300">
        <f>F194</f>
        <v>430.42999999999358</v>
      </c>
      <c r="C197" s="300">
        <v>0</v>
      </c>
      <c r="D197" s="300">
        <f t="shared" ref="D197:D208" si="43">B197+C197</f>
        <v>430.42999999999358</v>
      </c>
      <c r="E197" s="300">
        <v>13.89</v>
      </c>
      <c r="F197" s="300">
        <f t="shared" ref="F197:F208" si="44">D197-E197</f>
        <v>416.5399999999936</v>
      </c>
      <c r="G197" s="300">
        <f t="shared" ref="G197:G208" si="45">F197*$D$19/12</f>
        <v>3.2976083333332826</v>
      </c>
      <c r="H197" s="425"/>
    </row>
    <row r="198" spans="1:10" ht="15" x14ac:dyDescent="0.2">
      <c r="A198" s="299">
        <v>50161</v>
      </c>
      <c r="B198" s="300">
        <f>F197</f>
        <v>416.5399999999936</v>
      </c>
      <c r="C198" s="300">
        <v>0</v>
      </c>
      <c r="D198" s="300">
        <f t="shared" si="43"/>
        <v>416.5399999999936</v>
      </c>
      <c r="E198" s="300">
        <v>13.89</v>
      </c>
      <c r="F198" s="300">
        <f t="shared" si="44"/>
        <v>402.64999999999361</v>
      </c>
      <c r="G198" s="300">
        <f t="shared" si="45"/>
        <v>3.1876458333332827</v>
      </c>
      <c r="H198" s="426"/>
    </row>
    <row r="199" spans="1:10" ht="15" x14ac:dyDescent="0.2">
      <c r="A199" s="299">
        <v>50192</v>
      </c>
      <c r="B199" s="300">
        <f t="shared" ref="B199:B208" si="46">F198</f>
        <v>402.64999999999361</v>
      </c>
      <c r="C199" s="300">
        <v>0</v>
      </c>
      <c r="D199" s="300">
        <f t="shared" si="43"/>
        <v>402.64999999999361</v>
      </c>
      <c r="E199" s="300">
        <v>13.89</v>
      </c>
      <c r="F199" s="300">
        <f t="shared" si="44"/>
        <v>388.75999999999362</v>
      </c>
      <c r="G199" s="300">
        <f t="shared" si="45"/>
        <v>3.0776833333332831</v>
      </c>
      <c r="H199" s="426"/>
    </row>
    <row r="200" spans="1:10" ht="15" x14ac:dyDescent="0.2">
      <c r="A200" s="299">
        <v>50222</v>
      </c>
      <c r="B200" s="300">
        <f t="shared" si="46"/>
        <v>388.75999999999362</v>
      </c>
      <c r="C200" s="300">
        <v>0</v>
      </c>
      <c r="D200" s="300">
        <f t="shared" si="43"/>
        <v>388.75999999999362</v>
      </c>
      <c r="E200" s="300">
        <v>13.89</v>
      </c>
      <c r="F200" s="300">
        <f t="shared" si="44"/>
        <v>374.86999999999364</v>
      </c>
      <c r="G200" s="300">
        <f t="shared" si="45"/>
        <v>2.9677208333332832</v>
      </c>
      <c r="H200" s="426"/>
    </row>
    <row r="201" spans="1:10" ht="15" x14ac:dyDescent="0.2">
      <c r="A201" s="299">
        <v>50253</v>
      </c>
      <c r="B201" s="300">
        <f t="shared" si="46"/>
        <v>374.86999999999364</v>
      </c>
      <c r="C201" s="300">
        <v>0</v>
      </c>
      <c r="D201" s="300">
        <f t="shared" si="43"/>
        <v>374.86999999999364</v>
      </c>
      <c r="E201" s="300">
        <v>13.89</v>
      </c>
      <c r="F201" s="300">
        <f t="shared" si="44"/>
        <v>360.97999999999365</v>
      </c>
      <c r="G201" s="300">
        <f t="shared" si="45"/>
        <v>2.8577583333332832</v>
      </c>
      <c r="H201" s="426"/>
    </row>
    <row r="202" spans="1:10" ht="15" x14ac:dyDescent="0.2">
      <c r="A202" s="299">
        <v>50284</v>
      </c>
      <c r="B202" s="300">
        <f t="shared" si="46"/>
        <v>360.97999999999365</v>
      </c>
      <c r="C202" s="300">
        <v>0</v>
      </c>
      <c r="D202" s="300">
        <f t="shared" si="43"/>
        <v>360.97999999999365</v>
      </c>
      <c r="E202" s="300">
        <v>13.89</v>
      </c>
      <c r="F202" s="300">
        <f t="shared" si="44"/>
        <v>347.08999999999367</v>
      </c>
      <c r="G202" s="300">
        <f t="shared" si="45"/>
        <v>2.7477958333332833</v>
      </c>
      <c r="H202" s="426"/>
    </row>
    <row r="203" spans="1:10" ht="15" x14ac:dyDescent="0.2">
      <c r="A203" s="299">
        <v>50314</v>
      </c>
      <c r="B203" s="300">
        <f t="shared" si="46"/>
        <v>347.08999999999367</v>
      </c>
      <c r="C203" s="300">
        <v>0</v>
      </c>
      <c r="D203" s="300">
        <f t="shared" si="43"/>
        <v>347.08999999999367</v>
      </c>
      <c r="E203" s="300">
        <v>13.89</v>
      </c>
      <c r="F203" s="300">
        <f t="shared" si="44"/>
        <v>333.19999999999368</v>
      </c>
      <c r="G203" s="300">
        <f t="shared" si="45"/>
        <v>2.6378333333332833</v>
      </c>
      <c r="H203" s="426"/>
    </row>
    <row r="204" spans="1:10" ht="15" x14ac:dyDescent="0.2">
      <c r="A204" s="299">
        <v>50345</v>
      </c>
      <c r="B204" s="300">
        <f t="shared" si="46"/>
        <v>333.19999999999368</v>
      </c>
      <c r="C204" s="300">
        <v>0</v>
      </c>
      <c r="D204" s="300">
        <f t="shared" si="43"/>
        <v>333.19999999999368</v>
      </c>
      <c r="E204" s="300">
        <v>13.89</v>
      </c>
      <c r="F204" s="300">
        <f t="shared" si="44"/>
        <v>319.30999999999369</v>
      </c>
      <c r="G204" s="300">
        <f t="shared" si="45"/>
        <v>2.5278708333332833</v>
      </c>
      <c r="H204" s="426"/>
    </row>
    <row r="205" spans="1:10" ht="15" x14ac:dyDescent="0.2">
      <c r="A205" s="299">
        <v>50375</v>
      </c>
      <c r="B205" s="300">
        <f t="shared" si="46"/>
        <v>319.30999999999369</v>
      </c>
      <c r="C205" s="300">
        <v>0</v>
      </c>
      <c r="D205" s="300">
        <f t="shared" si="43"/>
        <v>319.30999999999369</v>
      </c>
      <c r="E205" s="300">
        <v>13.89</v>
      </c>
      <c r="F205" s="300">
        <f t="shared" si="44"/>
        <v>305.41999999999371</v>
      </c>
      <c r="G205" s="300">
        <f t="shared" si="45"/>
        <v>2.4179083333332838</v>
      </c>
      <c r="H205" s="426"/>
    </row>
    <row r="206" spans="1:10" ht="15" x14ac:dyDescent="0.2">
      <c r="A206" s="299">
        <v>50406</v>
      </c>
      <c r="B206" s="300">
        <f t="shared" si="46"/>
        <v>305.41999999999371</v>
      </c>
      <c r="C206" s="300">
        <v>0</v>
      </c>
      <c r="D206" s="300">
        <f t="shared" si="43"/>
        <v>305.41999999999371</v>
      </c>
      <c r="E206" s="300">
        <v>13.89</v>
      </c>
      <c r="F206" s="300">
        <f t="shared" si="44"/>
        <v>291.52999999999372</v>
      </c>
      <c r="G206" s="300">
        <f t="shared" si="45"/>
        <v>2.3079458333332838</v>
      </c>
      <c r="H206" s="426"/>
    </row>
    <row r="207" spans="1:10" ht="15" x14ac:dyDescent="0.2">
      <c r="A207" s="299">
        <v>50437</v>
      </c>
      <c r="B207" s="300">
        <f t="shared" si="46"/>
        <v>291.52999999999372</v>
      </c>
      <c r="C207" s="300">
        <v>0</v>
      </c>
      <c r="D207" s="300">
        <f t="shared" si="43"/>
        <v>291.52999999999372</v>
      </c>
      <c r="E207" s="300">
        <v>13.89</v>
      </c>
      <c r="F207" s="300">
        <f t="shared" si="44"/>
        <v>277.63999999999373</v>
      </c>
      <c r="G207" s="300">
        <f t="shared" si="45"/>
        <v>2.1979833333332839</v>
      </c>
      <c r="H207" s="427"/>
    </row>
    <row r="208" spans="1:10" ht="15" x14ac:dyDescent="0.2">
      <c r="A208" s="299">
        <v>50465</v>
      </c>
      <c r="B208" s="300">
        <f t="shared" si="46"/>
        <v>277.63999999999373</v>
      </c>
      <c r="C208" s="300">
        <v>0</v>
      </c>
      <c r="D208" s="300">
        <f t="shared" si="43"/>
        <v>277.63999999999373</v>
      </c>
      <c r="E208" s="300">
        <v>13.89</v>
      </c>
      <c r="F208" s="300">
        <f t="shared" si="44"/>
        <v>263.74999999999375</v>
      </c>
      <c r="G208" s="300">
        <f t="shared" si="45"/>
        <v>2.0880208333332839</v>
      </c>
      <c r="H208" s="245">
        <f>SUM(G197:G208)</f>
        <v>32.313774999999403</v>
      </c>
    </row>
    <row r="209" spans="1:10" ht="15" x14ac:dyDescent="0.2">
      <c r="A209" s="308"/>
      <c r="B209" s="309"/>
      <c r="C209" s="309"/>
      <c r="D209" s="309"/>
      <c r="E209" s="309"/>
      <c r="F209" s="309"/>
      <c r="G209" s="309"/>
      <c r="H209" s="261"/>
    </row>
    <row r="210" spans="1:10" ht="15" x14ac:dyDescent="0.2">
      <c r="A210" s="298" t="s">
        <v>414</v>
      </c>
      <c r="B210" s="297" t="s">
        <v>406</v>
      </c>
      <c r="C210" s="297" t="s">
        <v>407</v>
      </c>
      <c r="D210" s="297" t="s">
        <v>11</v>
      </c>
      <c r="E210" s="297" t="s">
        <v>408</v>
      </c>
      <c r="F210" s="297" t="s">
        <v>409</v>
      </c>
      <c r="G210" s="297" t="s">
        <v>236</v>
      </c>
      <c r="H210" s="297" t="s">
        <v>11</v>
      </c>
      <c r="J210">
        <v>12</v>
      </c>
    </row>
    <row r="211" spans="1:10" ht="15" x14ac:dyDescent="0.2">
      <c r="A211" s="299">
        <v>50496</v>
      </c>
      <c r="B211" s="300">
        <f>F208</f>
        <v>263.74999999999375</v>
      </c>
      <c r="C211" s="300">
        <v>0</v>
      </c>
      <c r="D211" s="300">
        <f t="shared" ref="D211:D222" si="47">B211+C211</f>
        <v>263.74999999999375</v>
      </c>
      <c r="E211" s="300">
        <v>13.89</v>
      </c>
      <c r="F211" s="300">
        <f t="shared" ref="F211:F222" si="48">D211-E211</f>
        <v>249.85999999999376</v>
      </c>
      <c r="G211" s="300">
        <f t="shared" ref="G211:G222" si="49">F211*$D$19/12</f>
        <v>1.9780583333332842</v>
      </c>
      <c r="H211" s="425"/>
    </row>
    <row r="212" spans="1:10" ht="15" x14ac:dyDescent="0.2">
      <c r="A212" s="299">
        <v>50526</v>
      </c>
      <c r="B212" s="300">
        <f>F211</f>
        <v>249.85999999999376</v>
      </c>
      <c r="C212" s="300">
        <v>0</v>
      </c>
      <c r="D212" s="300">
        <f t="shared" si="47"/>
        <v>249.85999999999376</v>
      </c>
      <c r="E212" s="300">
        <v>13.89</v>
      </c>
      <c r="F212" s="300">
        <f t="shared" si="48"/>
        <v>235.96999999999377</v>
      </c>
      <c r="G212" s="300">
        <f t="shared" si="49"/>
        <v>1.8680958333332842</v>
      </c>
      <c r="H212" s="426"/>
    </row>
    <row r="213" spans="1:10" ht="15" x14ac:dyDescent="0.2">
      <c r="A213" s="299">
        <v>50557</v>
      </c>
      <c r="B213" s="300">
        <f t="shared" ref="B213:B222" si="50">F212</f>
        <v>235.96999999999377</v>
      </c>
      <c r="C213" s="300">
        <v>0</v>
      </c>
      <c r="D213" s="300">
        <f t="shared" si="47"/>
        <v>235.96999999999377</v>
      </c>
      <c r="E213" s="300">
        <v>13.89</v>
      </c>
      <c r="F213" s="300">
        <f t="shared" si="48"/>
        <v>222.07999999999379</v>
      </c>
      <c r="G213" s="300">
        <f t="shared" si="49"/>
        <v>1.7581333333332843</v>
      </c>
      <c r="H213" s="426"/>
    </row>
    <row r="214" spans="1:10" ht="15" x14ac:dyDescent="0.2">
      <c r="A214" s="299">
        <v>50587</v>
      </c>
      <c r="B214" s="300">
        <f t="shared" si="50"/>
        <v>222.07999999999379</v>
      </c>
      <c r="C214" s="300">
        <v>0</v>
      </c>
      <c r="D214" s="300">
        <f t="shared" si="47"/>
        <v>222.07999999999379</v>
      </c>
      <c r="E214" s="300">
        <v>13.89</v>
      </c>
      <c r="F214" s="300">
        <f t="shared" si="48"/>
        <v>208.1899999999938</v>
      </c>
      <c r="G214" s="300">
        <f t="shared" si="49"/>
        <v>1.6481708333332843</v>
      </c>
      <c r="H214" s="426"/>
    </row>
    <row r="215" spans="1:10" ht="15" x14ac:dyDescent="0.2">
      <c r="A215" s="299">
        <v>50618</v>
      </c>
      <c r="B215" s="300">
        <f t="shared" si="50"/>
        <v>208.1899999999938</v>
      </c>
      <c r="C215" s="300">
        <v>0</v>
      </c>
      <c r="D215" s="300">
        <f t="shared" si="47"/>
        <v>208.1899999999938</v>
      </c>
      <c r="E215" s="300">
        <v>13.89</v>
      </c>
      <c r="F215" s="300">
        <f t="shared" si="48"/>
        <v>194.29999999999382</v>
      </c>
      <c r="G215" s="300">
        <f t="shared" si="49"/>
        <v>1.5382083333332843</v>
      </c>
      <c r="H215" s="426"/>
    </row>
    <row r="216" spans="1:10" ht="15" x14ac:dyDescent="0.2">
      <c r="A216" s="299">
        <v>50649</v>
      </c>
      <c r="B216" s="300">
        <f t="shared" si="50"/>
        <v>194.29999999999382</v>
      </c>
      <c r="C216" s="300">
        <v>0</v>
      </c>
      <c r="D216" s="300">
        <f t="shared" si="47"/>
        <v>194.29999999999382</v>
      </c>
      <c r="E216" s="300">
        <v>13.89</v>
      </c>
      <c r="F216" s="300">
        <f t="shared" si="48"/>
        <v>180.40999999999383</v>
      </c>
      <c r="G216" s="300">
        <f t="shared" si="49"/>
        <v>1.4282458333332846</v>
      </c>
      <c r="H216" s="426"/>
    </row>
    <row r="217" spans="1:10" ht="15" x14ac:dyDescent="0.2">
      <c r="A217" s="299">
        <v>50679</v>
      </c>
      <c r="B217" s="300">
        <f t="shared" si="50"/>
        <v>180.40999999999383</v>
      </c>
      <c r="C217" s="300">
        <v>0</v>
      </c>
      <c r="D217" s="300">
        <f t="shared" si="47"/>
        <v>180.40999999999383</v>
      </c>
      <c r="E217" s="300">
        <v>13.89</v>
      </c>
      <c r="F217" s="300">
        <f t="shared" si="48"/>
        <v>166.51999999999384</v>
      </c>
      <c r="G217" s="300">
        <f t="shared" si="49"/>
        <v>1.3182833333332846</v>
      </c>
      <c r="H217" s="426"/>
    </row>
    <row r="218" spans="1:10" ht="15" x14ac:dyDescent="0.2">
      <c r="A218" s="299">
        <v>50710</v>
      </c>
      <c r="B218" s="300">
        <f t="shared" si="50"/>
        <v>166.51999999999384</v>
      </c>
      <c r="C218" s="300">
        <v>0</v>
      </c>
      <c r="D218" s="300">
        <f t="shared" si="47"/>
        <v>166.51999999999384</v>
      </c>
      <c r="E218" s="300">
        <v>13.89</v>
      </c>
      <c r="F218" s="300">
        <f t="shared" si="48"/>
        <v>152.62999999999386</v>
      </c>
      <c r="G218" s="300">
        <f t="shared" si="49"/>
        <v>1.2083208333332847</v>
      </c>
      <c r="H218" s="426"/>
    </row>
    <row r="219" spans="1:10" ht="15" x14ac:dyDescent="0.2">
      <c r="A219" s="299">
        <v>50740</v>
      </c>
      <c r="B219" s="300">
        <f t="shared" si="50"/>
        <v>152.62999999999386</v>
      </c>
      <c r="C219" s="300">
        <v>0</v>
      </c>
      <c r="D219" s="300">
        <f t="shared" si="47"/>
        <v>152.62999999999386</v>
      </c>
      <c r="E219" s="300">
        <v>13.89</v>
      </c>
      <c r="F219" s="300">
        <f t="shared" si="48"/>
        <v>138.73999999999387</v>
      </c>
      <c r="G219" s="300">
        <f t="shared" si="49"/>
        <v>1.0983583333332849</v>
      </c>
      <c r="H219" s="426"/>
    </row>
    <row r="220" spans="1:10" ht="15" x14ac:dyDescent="0.2">
      <c r="A220" s="299">
        <v>50771</v>
      </c>
      <c r="B220" s="300">
        <f t="shared" si="50"/>
        <v>138.73999999999387</v>
      </c>
      <c r="C220" s="300">
        <v>0</v>
      </c>
      <c r="D220" s="300">
        <f t="shared" si="47"/>
        <v>138.73999999999387</v>
      </c>
      <c r="E220" s="300">
        <v>13.89</v>
      </c>
      <c r="F220" s="300">
        <f t="shared" si="48"/>
        <v>124.84999999999387</v>
      </c>
      <c r="G220" s="300">
        <f t="shared" si="49"/>
        <v>0.98839583333328485</v>
      </c>
      <c r="H220" s="426"/>
    </row>
    <row r="221" spans="1:10" ht="15" x14ac:dyDescent="0.2">
      <c r="A221" s="299">
        <v>50802</v>
      </c>
      <c r="B221" s="300">
        <f t="shared" si="50"/>
        <v>124.84999999999387</v>
      </c>
      <c r="C221" s="300">
        <v>0</v>
      </c>
      <c r="D221" s="300">
        <f t="shared" si="47"/>
        <v>124.84999999999387</v>
      </c>
      <c r="E221" s="300">
        <v>13.89</v>
      </c>
      <c r="F221" s="300">
        <f t="shared" si="48"/>
        <v>110.95999999999387</v>
      </c>
      <c r="G221" s="300">
        <f t="shared" si="49"/>
        <v>0.87843333333328477</v>
      </c>
      <c r="H221" s="427"/>
    </row>
    <row r="222" spans="1:10" ht="15" x14ac:dyDescent="0.2">
      <c r="A222" s="299">
        <v>50830</v>
      </c>
      <c r="B222" s="300">
        <f t="shared" si="50"/>
        <v>110.95999999999387</v>
      </c>
      <c r="C222" s="300">
        <v>0</v>
      </c>
      <c r="D222" s="300">
        <f t="shared" si="47"/>
        <v>110.95999999999387</v>
      </c>
      <c r="E222" s="300">
        <v>13.89</v>
      </c>
      <c r="F222" s="300">
        <f t="shared" si="48"/>
        <v>97.069999999993868</v>
      </c>
      <c r="G222" s="300">
        <f t="shared" si="49"/>
        <v>0.76847083333328481</v>
      </c>
      <c r="H222" s="245">
        <f>SUM(G211:G222)</f>
        <v>16.479174999999419</v>
      </c>
    </row>
    <row r="223" spans="1:10" ht="15" x14ac:dyDescent="0.2">
      <c r="A223" s="308"/>
      <c r="B223" s="309"/>
      <c r="C223" s="309"/>
      <c r="D223" s="309"/>
      <c r="E223" s="309"/>
      <c r="F223" s="309"/>
      <c r="G223" s="309"/>
      <c r="H223" s="261"/>
    </row>
    <row r="224" spans="1:10" ht="15" x14ac:dyDescent="0.2">
      <c r="A224" s="298" t="s">
        <v>415</v>
      </c>
      <c r="B224" s="297" t="s">
        <v>406</v>
      </c>
      <c r="C224" s="297" t="s">
        <v>407</v>
      </c>
      <c r="D224" s="297" t="s">
        <v>11</v>
      </c>
      <c r="E224" s="297" t="s">
        <v>408</v>
      </c>
      <c r="F224" s="297" t="s">
        <v>409</v>
      </c>
      <c r="G224" s="297" t="s">
        <v>236</v>
      </c>
      <c r="H224" s="297" t="s">
        <v>11</v>
      </c>
      <c r="J224">
        <v>7</v>
      </c>
    </row>
    <row r="225" spans="1:17" ht="15" x14ac:dyDescent="0.2">
      <c r="A225" s="299">
        <v>50861</v>
      </c>
      <c r="B225" s="300">
        <f>F222</f>
        <v>97.069999999993868</v>
      </c>
      <c r="C225" s="300">
        <v>0</v>
      </c>
      <c r="D225" s="300">
        <f t="shared" ref="D225:D231" si="51">B225+C225</f>
        <v>97.069999999993868</v>
      </c>
      <c r="E225" s="300">
        <v>13.89</v>
      </c>
      <c r="F225" s="300">
        <f t="shared" ref="F225:F231" si="52">D225-E225</f>
        <v>83.179999999993868</v>
      </c>
      <c r="G225" s="300">
        <f t="shared" ref="G225:G231" si="53">F225*$D$19/12</f>
        <v>0.65850833333328473</v>
      </c>
      <c r="H225" s="425"/>
      <c r="J225">
        <f>SUM(J68:J224)</f>
        <v>144</v>
      </c>
    </row>
    <row r="226" spans="1:17" ht="15" x14ac:dyDescent="0.2">
      <c r="A226" s="299">
        <v>50891</v>
      </c>
      <c r="B226" s="300">
        <f>F225</f>
        <v>83.179999999993868</v>
      </c>
      <c r="C226" s="300">
        <v>0</v>
      </c>
      <c r="D226" s="300">
        <f t="shared" si="51"/>
        <v>83.179999999993868</v>
      </c>
      <c r="E226" s="300">
        <v>13.89</v>
      </c>
      <c r="F226" s="300">
        <f t="shared" si="52"/>
        <v>69.289999999993867</v>
      </c>
      <c r="G226" s="300">
        <f t="shared" si="53"/>
        <v>0.54854583333328477</v>
      </c>
      <c r="H226" s="426"/>
    </row>
    <row r="227" spans="1:17" ht="15" x14ac:dyDescent="0.2">
      <c r="A227" s="299">
        <v>50922</v>
      </c>
      <c r="B227" s="300">
        <f t="shared" ref="B227:B231" si="54">F226</f>
        <v>69.289999999993867</v>
      </c>
      <c r="C227" s="300">
        <v>0</v>
      </c>
      <c r="D227" s="300">
        <f t="shared" si="51"/>
        <v>69.289999999993867</v>
      </c>
      <c r="E227" s="300">
        <v>13.89</v>
      </c>
      <c r="F227" s="300">
        <f t="shared" si="52"/>
        <v>55.399999999993867</v>
      </c>
      <c r="G227" s="300">
        <f t="shared" si="53"/>
        <v>0.43858333333328475</v>
      </c>
      <c r="H227" s="426"/>
    </row>
    <row r="228" spans="1:17" ht="15" x14ac:dyDescent="0.2">
      <c r="A228" s="299">
        <v>50952</v>
      </c>
      <c r="B228" s="300">
        <f t="shared" si="54"/>
        <v>55.399999999993867</v>
      </c>
      <c r="C228" s="300">
        <v>0</v>
      </c>
      <c r="D228" s="300">
        <f t="shared" si="51"/>
        <v>55.399999999993867</v>
      </c>
      <c r="E228" s="300">
        <v>13.89</v>
      </c>
      <c r="F228" s="300">
        <f t="shared" si="52"/>
        <v>41.509999999993866</v>
      </c>
      <c r="G228" s="300">
        <f t="shared" si="53"/>
        <v>0.32862083333328479</v>
      </c>
      <c r="H228" s="426"/>
    </row>
    <row r="229" spans="1:17" ht="15" x14ac:dyDescent="0.2">
      <c r="A229" s="299">
        <v>50983</v>
      </c>
      <c r="B229" s="300">
        <f t="shared" si="54"/>
        <v>41.509999999993866</v>
      </c>
      <c r="C229" s="300">
        <v>0</v>
      </c>
      <c r="D229" s="300">
        <f t="shared" si="51"/>
        <v>41.509999999993866</v>
      </c>
      <c r="E229" s="300">
        <v>13.89</v>
      </c>
      <c r="F229" s="300">
        <f t="shared" si="52"/>
        <v>27.619999999993865</v>
      </c>
      <c r="G229" s="300">
        <f t="shared" si="53"/>
        <v>0.21865833333328477</v>
      </c>
      <c r="H229" s="426"/>
    </row>
    <row r="230" spans="1:17" ht="15" x14ac:dyDescent="0.2">
      <c r="A230" s="299">
        <v>51014</v>
      </c>
      <c r="B230" s="300">
        <f t="shared" si="54"/>
        <v>27.619999999993865</v>
      </c>
      <c r="C230" s="300">
        <v>0</v>
      </c>
      <c r="D230" s="300">
        <f t="shared" si="51"/>
        <v>27.619999999993865</v>
      </c>
      <c r="E230" s="300">
        <v>13.89</v>
      </c>
      <c r="F230" s="300">
        <f t="shared" si="52"/>
        <v>13.729999999993865</v>
      </c>
      <c r="G230" s="300">
        <f t="shared" si="53"/>
        <v>0.10869583333328477</v>
      </c>
      <c r="H230" s="427"/>
    </row>
    <row r="231" spans="1:17" ht="15" x14ac:dyDescent="0.2">
      <c r="A231" s="299">
        <v>51044</v>
      </c>
      <c r="B231" s="300">
        <f t="shared" si="54"/>
        <v>13.729999999993865</v>
      </c>
      <c r="C231" s="300">
        <v>0</v>
      </c>
      <c r="D231" s="300">
        <f t="shared" si="51"/>
        <v>13.729999999993865</v>
      </c>
      <c r="E231" s="300">
        <v>13.73</v>
      </c>
      <c r="F231" s="300">
        <f t="shared" si="52"/>
        <v>-6.1355365232884651E-12</v>
      </c>
      <c r="G231" s="300">
        <f t="shared" si="53"/>
        <v>-4.8572997476033681E-14</v>
      </c>
      <c r="H231" s="245">
        <f>SUM(G225:G231)</f>
        <v>2.3016124999996599</v>
      </c>
    </row>
    <row r="232" spans="1:17" ht="15" x14ac:dyDescent="0.2">
      <c r="A232" s="308"/>
      <c r="B232" s="309"/>
      <c r="C232" s="309"/>
      <c r="D232" s="309"/>
      <c r="E232" s="309"/>
      <c r="F232" s="309"/>
      <c r="G232" s="309"/>
      <c r="H232" s="261"/>
    </row>
    <row r="233" spans="1:17" ht="15" x14ac:dyDescent="0.2">
      <c r="A233" s="308"/>
      <c r="B233" s="309"/>
      <c r="C233" s="309"/>
      <c r="D233" s="309"/>
      <c r="E233" s="309"/>
      <c r="F233" s="309"/>
      <c r="G233" s="309"/>
      <c r="H233" s="310"/>
    </row>
    <row r="234" spans="1:17" ht="15" x14ac:dyDescent="0.25">
      <c r="A234" s="38" t="s">
        <v>12</v>
      </c>
      <c r="B234" s="34" t="s">
        <v>251</v>
      </c>
      <c r="C234" s="34" t="s">
        <v>252</v>
      </c>
      <c r="D234" s="34" t="s">
        <v>156</v>
      </c>
      <c r="E234" s="34" t="s">
        <v>243</v>
      </c>
      <c r="F234" s="34" t="s">
        <v>244</v>
      </c>
      <c r="G234" s="34" t="s">
        <v>245</v>
      </c>
      <c r="H234" s="298" t="s">
        <v>246</v>
      </c>
      <c r="I234" s="298" t="s">
        <v>247</v>
      </c>
      <c r="J234" s="298" t="s">
        <v>248</v>
      </c>
      <c r="K234" s="298" t="s">
        <v>249</v>
      </c>
      <c r="L234" s="298" t="s">
        <v>410</v>
      </c>
      <c r="M234" s="298" t="s">
        <v>411</v>
      </c>
      <c r="N234" s="298" t="s">
        <v>412</v>
      </c>
      <c r="O234" s="298" t="s">
        <v>413</v>
      </c>
      <c r="P234" s="298" t="s">
        <v>414</v>
      </c>
      <c r="Q234" s="298" t="s">
        <v>415</v>
      </c>
    </row>
    <row r="235" spans="1:17" ht="15" x14ac:dyDescent="0.25">
      <c r="A235" s="32" t="s">
        <v>236</v>
      </c>
      <c r="B235" s="33">
        <f>H26</f>
        <v>5.541666666666667</v>
      </c>
      <c r="C235" s="33">
        <f>H40</f>
        <v>69.825000000000003</v>
      </c>
      <c r="D235" s="33">
        <f>H54</f>
        <v>152.5541666666667</v>
      </c>
      <c r="E235" s="33">
        <f>H68</f>
        <v>188.3505625</v>
      </c>
      <c r="F235" s="33">
        <f>H82</f>
        <v>174.82517499999989</v>
      </c>
      <c r="G235" s="33">
        <f>H96</f>
        <v>158.99057499999978</v>
      </c>
      <c r="H235" s="33">
        <f>H110</f>
        <v>143.15597499999967</v>
      </c>
      <c r="I235" s="33">
        <f>H124</f>
        <v>127.32137499999955</v>
      </c>
      <c r="J235" s="33">
        <f>H138</f>
        <v>111.48677499999944</v>
      </c>
      <c r="K235" s="33">
        <f>H152</f>
        <v>95.652174999999346</v>
      </c>
      <c r="L235" s="33">
        <f>H166</f>
        <v>79.817574999999351</v>
      </c>
      <c r="M235" s="33">
        <f>H180</f>
        <v>63.982974999999371</v>
      </c>
      <c r="N235" s="33">
        <f>H194</f>
        <v>48.148374999999383</v>
      </c>
      <c r="O235" s="33">
        <f>H208</f>
        <v>32.313774999999403</v>
      </c>
      <c r="P235" s="33">
        <f>H222</f>
        <v>16.479174999999419</v>
      </c>
      <c r="Q235" s="33">
        <f>H231</f>
        <v>2.3016124999996599</v>
      </c>
    </row>
    <row r="236" spans="1:17" ht="15" x14ac:dyDescent="0.25">
      <c r="A236" s="32" t="s">
        <v>416</v>
      </c>
      <c r="B236" s="33">
        <f>SUM(C22:C26)</f>
        <v>280</v>
      </c>
      <c r="C236" s="33">
        <f>SUM(C29:C40)</f>
        <v>840</v>
      </c>
      <c r="D236" s="33">
        <f>SUM(C43:C54)</f>
        <v>880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</row>
    <row r="237" spans="1:17" ht="15" x14ac:dyDescent="0.25">
      <c r="A237" s="32" t="s">
        <v>235</v>
      </c>
      <c r="B237" s="33">
        <f>SUM(E22:E26)</f>
        <v>0</v>
      </c>
      <c r="C237" s="33">
        <f>SUM(E29:E40)</f>
        <v>0</v>
      </c>
      <c r="D237" s="33">
        <f>SUM(E43:E54)</f>
        <v>0</v>
      </c>
      <c r="E237" s="33">
        <f>SUM(E57:E68)</f>
        <v>69.45</v>
      </c>
      <c r="F237" s="33">
        <f>SUM(E71:E82)</f>
        <v>166.68</v>
      </c>
      <c r="G237" s="33">
        <f>SUM(E85:E96)</f>
        <v>166.68</v>
      </c>
      <c r="H237" s="33">
        <f>SUM(E99:E110)</f>
        <v>166.68</v>
      </c>
      <c r="I237" s="33">
        <f>SUM(E113:E124)</f>
        <v>166.68</v>
      </c>
      <c r="J237" s="33">
        <f>SUM(E127:E138)</f>
        <v>166.68</v>
      </c>
      <c r="K237" s="33">
        <f>SUM(E141:E152)</f>
        <v>166.68</v>
      </c>
      <c r="L237" s="33">
        <f>SUM(E155:E166)</f>
        <v>166.68</v>
      </c>
      <c r="M237" s="33">
        <f>SUM(E169:E180)</f>
        <v>166.68</v>
      </c>
      <c r="N237" s="33">
        <f>SUM(E183:E194)</f>
        <v>166.68</v>
      </c>
      <c r="O237" s="33">
        <f>SUM(E197:E208)</f>
        <v>166.68</v>
      </c>
      <c r="P237" s="33">
        <f>SUM(E211:E222)</f>
        <v>166.68</v>
      </c>
      <c r="Q237" s="33">
        <f>SUM(E225:E231)</f>
        <v>97.070000000000007</v>
      </c>
    </row>
    <row r="238" spans="1:17" ht="15" x14ac:dyDescent="0.25">
      <c r="A238" s="32" t="s">
        <v>417</v>
      </c>
      <c r="B238" s="33">
        <f>B236-B237</f>
        <v>280</v>
      </c>
      <c r="C238" s="33">
        <f t="shared" ref="C238:Q238" si="55">B238+C236-C237</f>
        <v>1120</v>
      </c>
      <c r="D238" s="33">
        <f t="shared" si="55"/>
        <v>2000</v>
      </c>
      <c r="E238" s="33">
        <f t="shared" si="55"/>
        <v>1930.55</v>
      </c>
      <c r="F238" s="33">
        <f t="shared" si="55"/>
        <v>1763.87</v>
      </c>
      <c r="G238" s="33">
        <f t="shared" si="55"/>
        <v>1597.1899999999998</v>
      </c>
      <c r="H238" s="33">
        <f t="shared" si="55"/>
        <v>1430.5099999999998</v>
      </c>
      <c r="I238" s="33">
        <f t="shared" si="55"/>
        <v>1263.8299999999997</v>
      </c>
      <c r="J238" s="33">
        <f t="shared" si="55"/>
        <v>1097.1499999999996</v>
      </c>
      <c r="K238" s="33">
        <f t="shared" si="55"/>
        <v>930.46999999999957</v>
      </c>
      <c r="L238" s="33">
        <f t="shared" si="55"/>
        <v>763.78999999999951</v>
      </c>
      <c r="M238" s="33">
        <f t="shared" si="55"/>
        <v>597.10999999999945</v>
      </c>
      <c r="N238" s="33">
        <f t="shared" si="55"/>
        <v>430.42999999999944</v>
      </c>
      <c r="O238" s="33">
        <f t="shared" si="55"/>
        <v>263.74999999999943</v>
      </c>
      <c r="P238" s="33">
        <f t="shared" si="55"/>
        <v>97.069999999999425</v>
      </c>
      <c r="Q238" s="33">
        <f t="shared" si="55"/>
        <v>-5.8264504332328215E-13</v>
      </c>
    </row>
    <row r="239" spans="1:17" ht="15" x14ac:dyDescent="0.25">
      <c r="A239" s="32" t="s">
        <v>418</v>
      </c>
      <c r="B239" s="33">
        <f t="shared" ref="B239:Q239" si="56">C237</f>
        <v>0</v>
      </c>
      <c r="C239" s="33">
        <f t="shared" si="56"/>
        <v>0</v>
      </c>
      <c r="D239" s="33">
        <f t="shared" si="56"/>
        <v>69.45</v>
      </c>
      <c r="E239" s="33">
        <f t="shared" si="56"/>
        <v>166.68</v>
      </c>
      <c r="F239" s="33">
        <f t="shared" si="56"/>
        <v>166.68</v>
      </c>
      <c r="G239" s="33">
        <f t="shared" si="56"/>
        <v>166.68</v>
      </c>
      <c r="H239" s="33">
        <f t="shared" si="56"/>
        <v>166.68</v>
      </c>
      <c r="I239" s="33">
        <f t="shared" si="56"/>
        <v>166.68</v>
      </c>
      <c r="J239" s="33">
        <f t="shared" si="56"/>
        <v>166.68</v>
      </c>
      <c r="K239" s="33">
        <f t="shared" si="56"/>
        <v>166.68</v>
      </c>
      <c r="L239" s="33">
        <f t="shared" si="56"/>
        <v>166.68</v>
      </c>
      <c r="M239" s="33">
        <f t="shared" si="56"/>
        <v>166.68</v>
      </c>
      <c r="N239" s="33">
        <f t="shared" si="56"/>
        <v>166.68</v>
      </c>
      <c r="O239" s="33">
        <f t="shared" si="56"/>
        <v>166.68</v>
      </c>
      <c r="P239" s="33">
        <f t="shared" si="56"/>
        <v>97.070000000000007</v>
      </c>
      <c r="Q239" s="33">
        <f t="shared" si="56"/>
        <v>0</v>
      </c>
    </row>
    <row r="240" spans="1:17" ht="15" x14ac:dyDescent="0.25">
      <c r="A240" s="32" t="s">
        <v>419</v>
      </c>
      <c r="B240" s="33">
        <f t="shared" ref="B240:Q240" si="57">B238-B239</f>
        <v>280</v>
      </c>
      <c r="C240" s="33">
        <f t="shared" si="57"/>
        <v>1120</v>
      </c>
      <c r="D240" s="33">
        <f t="shared" si="57"/>
        <v>1930.55</v>
      </c>
      <c r="E240" s="33">
        <f t="shared" si="57"/>
        <v>1763.87</v>
      </c>
      <c r="F240" s="33">
        <f t="shared" si="57"/>
        <v>1597.1899999999998</v>
      </c>
      <c r="G240" s="33">
        <f t="shared" si="57"/>
        <v>1430.5099999999998</v>
      </c>
      <c r="H240" s="33">
        <f t="shared" si="57"/>
        <v>1263.8299999999997</v>
      </c>
      <c r="I240" s="33">
        <f t="shared" si="57"/>
        <v>1097.1499999999996</v>
      </c>
      <c r="J240" s="33">
        <f t="shared" si="57"/>
        <v>930.46999999999957</v>
      </c>
      <c r="K240" s="33">
        <f t="shared" si="57"/>
        <v>763.78999999999951</v>
      </c>
      <c r="L240" s="33">
        <f t="shared" si="57"/>
        <v>597.10999999999945</v>
      </c>
      <c r="M240" s="33">
        <f t="shared" si="57"/>
        <v>430.42999999999944</v>
      </c>
      <c r="N240" s="33">
        <f t="shared" si="57"/>
        <v>263.74999999999943</v>
      </c>
      <c r="O240" s="33">
        <f t="shared" si="57"/>
        <v>97.069999999999425</v>
      </c>
      <c r="P240" s="33">
        <f t="shared" si="57"/>
        <v>-5.8264504332328215E-13</v>
      </c>
      <c r="Q240" s="33">
        <f t="shared" si="57"/>
        <v>-5.8264504332328215E-13</v>
      </c>
    </row>
    <row r="241" spans="1:17" ht="15" x14ac:dyDescent="0.25">
      <c r="A241" s="32" t="s">
        <v>420</v>
      </c>
      <c r="B241" s="33">
        <f>B235+B237</f>
        <v>5.541666666666667</v>
      </c>
      <c r="C241" s="33">
        <f t="shared" ref="C241:Q241" si="58">C235+C237</f>
        <v>69.825000000000003</v>
      </c>
      <c r="D241" s="33">
        <f t="shared" si="58"/>
        <v>152.5541666666667</v>
      </c>
      <c r="E241" s="33">
        <f t="shared" si="58"/>
        <v>257.80056250000001</v>
      </c>
      <c r="F241" s="33">
        <f t="shared" si="58"/>
        <v>341.50517499999989</v>
      </c>
      <c r="G241" s="33">
        <f t="shared" si="58"/>
        <v>325.67057499999976</v>
      </c>
      <c r="H241" s="33">
        <f t="shared" si="58"/>
        <v>309.83597499999968</v>
      </c>
      <c r="I241" s="33">
        <f t="shared" si="58"/>
        <v>294.00137499999954</v>
      </c>
      <c r="J241" s="33">
        <f t="shared" si="58"/>
        <v>278.16677499999946</v>
      </c>
      <c r="K241" s="33">
        <f t="shared" si="58"/>
        <v>262.33217499999932</v>
      </c>
      <c r="L241" s="33">
        <f t="shared" si="58"/>
        <v>246.49757499999936</v>
      </c>
      <c r="M241" s="33">
        <f t="shared" si="58"/>
        <v>230.66297499999939</v>
      </c>
      <c r="N241" s="33">
        <f t="shared" si="58"/>
        <v>214.8283749999994</v>
      </c>
      <c r="O241" s="33">
        <f t="shared" si="58"/>
        <v>198.9937749999994</v>
      </c>
      <c r="P241" s="33">
        <f t="shared" si="58"/>
        <v>183.15917499999944</v>
      </c>
      <c r="Q241" s="33">
        <f t="shared" si="58"/>
        <v>99.371612499999671</v>
      </c>
    </row>
  </sheetData>
  <mergeCells count="21">
    <mergeCell ref="H99:H109"/>
    <mergeCell ref="A1:H1"/>
    <mergeCell ref="A2:H2"/>
    <mergeCell ref="A3:H3"/>
    <mergeCell ref="A4:H4"/>
    <mergeCell ref="G19:H19"/>
    <mergeCell ref="H22:H25"/>
    <mergeCell ref="H29:H39"/>
    <mergeCell ref="H43:H53"/>
    <mergeCell ref="H57:H67"/>
    <mergeCell ref="H71:H81"/>
    <mergeCell ref="H85:H95"/>
    <mergeCell ref="H197:H207"/>
    <mergeCell ref="H211:H221"/>
    <mergeCell ref="H225:H230"/>
    <mergeCell ref="H113:H123"/>
    <mergeCell ref="H127:H137"/>
    <mergeCell ref="H141:H151"/>
    <mergeCell ref="H155:H165"/>
    <mergeCell ref="H169:H179"/>
    <mergeCell ref="H183:H193"/>
  </mergeCells>
  <phoneticPr fontId="2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102"/>
  <sheetViews>
    <sheetView zoomScaleNormal="100" zoomScaleSheetLayoutView="100" workbookViewId="0">
      <selection activeCell="B1" sqref="B1:Q1"/>
    </sheetView>
  </sheetViews>
  <sheetFormatPr defaultColWidth="9" defaultRowHeight="15" x14ac:dyDescent="0.25"/>
  <cols>
    <col min="1" max="1" width="4.85546875" style="10" customWidth="1"/>
    <col min="2" max="2" width="19.7109375" style="10" bestFit="1" customWidth="1"/>
    <col min="3" max="3" width="3.28515625" style="10" customWidth="1"/>
    <col min="4" max="4" width="13.7109375" style="11" customWidth="1"/>
    <col min="5" max="17" width="12.7109375" style="11" customWidth="1"/>
    <col min="18" max="18" width="9.5703125" style="10" bestFit="1" customWidth="1"/>
    <col min="19" max="16384" width="9" style="10"/>
  </cols>
  <sheetData>
    <row r="1" spans="2:19" x14ac:dyDescent="0.25">
      <c r="B1" s="408" t="str">
        <f>Cost!A1</f>
        <v>Vaayu Suites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2:19" ht="18" customHeight="1" x14ac:dyDescent="0.25">
      <c r="B2" s="7" t="s">
        <v>170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2:19" ht="11.25" customHeight="1" x14ac:dyDescent="0.25"/>
    <row r="4" spans="2:19" x14ac:dyDescent="0.25">
      <c r="B4" s="243" t="s">
        <v>3</v>
      </c>
      <c r="C4" s="243"/>
      <c r="D4" s="244"/>
      <c r="E4" s="244" t="str">
        <f>Profitability!G4</f>
        <v>27-28</v>
      </c>
      <c r="F4" s="244" t="str">
        <f>Profitability!H4</f>
        <v>28-29</v>
      </c>
      <c r="G4" s="244" t="str">
        <f>Profitability!I4</f>
        <v>29-30</v>
      </c>
      <c r="H4" s="244" t="str">
        <f>Profitability!J4</f>
        <v>30-31</v>
      </c>
      <c r="I4" s="244" t="str">
        <f>Profitability!K4</f>
        <v>31-32</v>
      </c>
      <c r="J4" s="244" t="str">
        <f>Profitability!L4</f>
        <v>32-33</v>
      </c>
      <c r="K4" s="244" t="str">
        <f>Profitability!M4</f>
        <v>33-34</v>
      </c>
      <c r="L4" s="244" t="str">
        <f>Profitability!N4</f>
        <v>34-35</v>
      </c>
      <c r="M4" s="244" t="s">
        <v>399</v>
      </c>
      <c r="N4" s="244" t="s">
        <v>400</v>
      </c>
      <c r="O4" s="244" t="s">
        <v>401</v>
      </c>
      <c r="P4" s="244" t="s">
        <v>402</v>
      </c>
      <c r="Q4" s="244" t="s">
        <v>448</v>
      </c>
      <c r="R4" s="12"/>
    </row>
    <row r="5" spans="2:19" ht="9.75" customHeight="1" x14ac:dyDescent="0.25">
      <c r="B5" s="32"/>
      <c r="C5" s="32"/>
      <c r="D5" s="155"/>
      <c r="E5" s="155"/>
      <c r="F5" s="155"/>
      <c r="G5" s="155"/>
      <c r="H5" s="155"/>
      <c r="I5" s="155"/>
      <c r="J5" s="155"/>
      <c r="K5" s="155"/>
      <c r="L5" s="155"/>
    </row>
    <row r="6" spans="2:19" x14ac:dyDescent="0.25">
      <c r="B6" s="32" t="s">
        <v>171</v>
      </c>
      <c r="C6" s="32"/>
      <c r="D6" s="155"/>
      <c r="E6" s="155">
        <f>Profitability!G24</f>
        <v>960.93</v>
      </c>
      <c r="F6" s="155">
        <f>Profitability!H24</f>
        <v>1253.99</v>
      </c>
      <c r="G6" s="155">
        <f>Profitability!I24</f>
        <v>1376.2</v>
      </c>
      <c r="H6" s="155">
        <f>Profitability!J24</f>
        <v>1586.46</v>
      </c>
      <c r="I6" s="155">
        <f>Profitability!K24</f>
        <v>1680.18</v>
      </c>
      <c r="J6" s="155">
        <f>Profitability!L24</f>
        <v>1924.31</v>
      </c>
      <c r="K6" s="155">
        <f>Profitability!M24</f>
        <v>2039.01</v>
      </c>
      <c r="L6" s="155">
        <f>Profitability!N24</f>
        <v>2161.3000000000002</v>
      </c>
      <c r="M6" s="155">
        <f>Profitability!O24</f>
        <v>2284.73</v>
      </c>
      <c r="N6" s="155">
        <f>Profitability!P24</f>
        <v>2415.87</v>
      </c>
      <c r="O6" s="155">
        <f>Profitability!Q24</f>
        <v>2555.25</v>
      </c>
      <c r="P6" s="155">
        <f>Profitability!R24</f>
        <v>2703.47</v>
      </c>
      <c r="Q6" s="155">
        <f>Profitability!S24</f>
        <v>2861.13</v>
      </c>
    </row>
    <row r="7" spans="2:19" x14ac:dyDescent="0.25">
      <c r="B7" s="32" t="s">
        <v>172</v>
      </c>
      <c r="C7" s="32"/>
      <c r="D7" s="245"/>
      <c r="E7" s="245">
        <f>Profitability!G42+Profitability!G40+Profitability!G36</f>
        <v>502.68156249999993</v>
      </c>
      <c r="F7" s="245">
        <f>Profitability!H42+Profitability!H40+Profitability!H36</f>
        <v>724.71797499999991</v>
      </c>
      <c r="G7" s="245">
        <f>Profitability!I42+Profitability!I40+Profitability!I36</f>
        <v>795.27425999999991</v>
      </c>
      <c r="H7" s="245">
        <f>Profitability!J42+Profitability!J40+Profitability!J36</f>
        <v>924.4116017499997</v>
      </c>
      <c r="I7" s="245">
        <f>Profitability!K42+Profitability!K40+Profitability!K36</f>
        <v>957.40749478749956</v>
      </c>
      <c r="J7" s="245">
        <f>Profitability!L42+Profitability!L40+Profitability!L36</f>
        <v>1104.6342553643744</v>
      </c>
      <c r="K7" s="245">
        <f>Profitability!M42+Profitability!M40+Profitability!M36</f>
        <v>1143.5349591202182</v>
      </c>
      <c r="L7" s="245">
        <f>Profitability!N42+Profitability!N40+Profitability!N36</f>
        <v>1182.7475698036355</v>
      </c>
      <c r="M7" s="245">
        <f>Profitability!O42+Profitability!O40+Profitability!O36</f>
        <v>1215.2761630975951</v>
      </c>
      <c r="N7" s="245">
        <f>Profitability!P42+Profitability!P40+Profitability!P36</f>
        <v>1246.72256437193</v>
      </c>
      <c r="O7" s="245">
        <f>Profitability!Q42+Profitability!Q40+Profitability!Q36</f>
        <v>1276.8343712417695</v>
      </c>
      <c r="P7" s="245">
        <f>Profitability!R42+Profitability!R40+Profitability!R36</f>
        <v>1305.2469257949012</v>
      </c>
      <c r="Q7" s="245">
        <f>Profitability!S42+Profitability!S40+Profitability!S36</f>
        <v>1331.5247976109229</v>
      </c>
    </row>
    <row r="8" spans="2:19" ht="20.25" customHeight="1" x14ac:dyDescent="0.25">
      <c r="B8" s="246" t="s">
        <v>173</v>
      </c>
      <c r="C8" s="247"/>
      <c r="D8" s="248"/>
      <c r="E8" s="248">
        <f>E7/E6</f>
        <v>0.52311985524439863</v>
      </c>
      <c r="F8" s="248">
        <f t="shared" ref="F8:Q8" si="0">F7/F6</f>
        <v>0.57792962862542752</v>
      </c>
      <c r="G8" s="248">
        <f t="shared" si="0"/>
        <v>0.57787695102456027</v>
      </c>
      <c r="H8" s="248">
        <f t="shared" si="0"/>
        <v>0.58268825041286876</v>
      </c>
      <c r="I8" s="248">
        <f t="shared" si="0"/>
        <v>0.56982436095388556</v>
      </c>
      <c r="J8" s="248">
        <f t="shared" si="0"/>
        <v>0.57404173722756446</v>
      </c>
      <c r="K8" s="248">
        <f t="shared" si="0"/>
        <v>0.56082851929133171</v>
      </c>
      <c r="L8" s="248">
        <f t="shared" si="0"/>
        <v>0.54723896257050642</v>
      </c>
      <c r="M8" s="248">
        <f t="shared" si="0"/>
        <v>0.53191237612216546</v>
      </c>
      <c r="N8" s="248">
        <f t="shared" si="0"/>
        <v>0.51605531935573112</v>
      </c>
      <c r="O8" s="248">
        <f t="shared" si="0"/>
        <v>0.49969058653429976</v>
      </c>
      <c r="P8" s="248">
        <f t="shared" si="0"/>
        <v>0.48280429440493194</v>
      </c>
      <c r="Q8" s="248">
        <f t="shared" si="0"/>
        <v>0.46538423546323404</v>
      </c>
    </row>
    <row r="9" spans="2:19" x14ac:dyDescent="0.25">
      <c r="B9" s="38" t="s">
        <v>174</v>
      </c>
      <c r="C9" s="32"/>
      <c r="D9" s="245"/>
      <c r="E9" s="245">
        <f>Profitability!G42+Profitability!G40</f>
        <v>189.17056249999993</v>
      </c>
      <c r="F9" s="245">
        <f>Profitability!H42+Profitability!H40</f>
        <v>448.21517499999987</v>
      </c>
      <c r="G9" s="245">
        <f>Profitability!I42+Profitability!I40</f>
        <v>550.3905749999999</v>
      </c>
      <c r="H9" s="245">
        <f>Profitability!J42+Profitability!J40</f>
        <v>706.88597499999969</v>
      </c>
      <c r="I9" s="245">
        <f>Profitability!K42+Profitability!K40</f>
        <v>763.77137499999958</v>
      </c>
      <c r="J9" s="245">
        <f>Profitability!L42+Profitability!L40</f>
        <v>931.99677499999939</v>
      </c>
      <c r="K9" s="245">
        <f>Profitability!M42+Profitability!M40</f>
        <v>989.44217499999934</v>
      </c>
      <c r="L9" s="245">
        <f>Profitability!N42+Profitability!N40</f>
        <v>1045.0875749999996</v>
      </c>
      <c r="M9" s="245">
        <f>Profitability!O42+Profitability!O40</f>
        <v>1092.2129749999995</v>
      </c>
      <c r="N9" s="245">
        <f>Profitability!P42+Profitability!P40</f>
        <v>1136.6483749999993</v>
      </c>
      <c r="O9" s="245">
        <f>Profitability!Q42+Profitability!Q40</f>
        <v>1178.3337749999994</v>
      </c>
      <c r="P9" s="245">
        <f>Profitability!R42+Profitability!R40</f>
        <v>1217.0691749999992</v>
      </c>
      <c r="Q9" s="245">
        <f>Profitability!S42+Profitability!S40</f>
        <v>1252.5616124999999</v>
      </c>
    </row>
    <row r="10" spans="2:19" ht="18" customHeight="1" x14ac:dyDescent="0.25">
      <c r="B10" s="249" t="s">
        <v>175</v>
      </c>
      <c r="C10" s="248"/>
      <c r="D10" s="248"/>
      <c r="E10" s="248">
        <f t="shared" ref="E10:Q10" si="1">E9/E6</f>
        <v>0.19686195924781194</v>
      </c>
      <c r="F10" s="248">
        <f t="shared" si="1"/>
        <v>0.35743121954720519</v>
      </c>
      <c r="G10" s="248">
        <f t="shared" si="1"/>
        <v>0.39993502034587985</v>
      </c>
      <c r="H10" s="248">
        <f t="shared" si="1"/>
        <v>0.44557440780101587</v>
      </c>
      <c r="I10" s="248">
        <f t="shared" si="1"/>
        <v>0.45457711376162052</v>
      </c>
      <c r="J10" s="248">
        <f t="shared" si="1"/>
        <v>0.48432777203257243</v>
      </c>
      <c r="K10" s="248">
        <f t="shared" si="1"/>
        <v>0.48525616598251081</v>
      </c>
      <c r="L10" s="248">
        <f t="shared" si="1"/>
        <v>0.48354581733216095</v>
      </c>
      <c r="M10" s="248">
        <f t="shared" si="1"/>
        <v>0.47804903642881191</v>
      </c>
      <c r="N10" s="248">
        <f t="shared" si="1"/>
        <v>0.47049235886036889</v>
      </c>
      <c r="O10" s="248">
        <f t="shared" si="1"/>
        <v>0.46114226592309926</v>
      </c>
      <c r="P10" s="248">
        <f t="shared" si="1"/>
        <v>0.45018778643743013</v>
      </c>
      <c r="Q10" s="248">
        <f t="shared" si="1"/>
        <v>0.43778563452202446</v>
      </c>
    </row>
    <row r="11" spans="2:19" ht="18" customHeight="1" x14ac:dyDescent="0.25">
      <c r="B11" s="235" t="s">
        <v>176</v>
      </c>
      <c r="C11" s="32"/>
      <c r="D11" s="245"/>
      <c r="E11" s="245">
        <f>Profitability!G44</f>
        <v>0.57399999999995543</v>
      </c>
      <c r="F11" s="245">
        <f>Profitability!H44</f>
        <v>191.37299999999999</v>
      </c>
      <c r="G11" s="245">
        <f>Profitability!I44</f>
        <v>273.98000000000008</v>
      </c>
      <c r="H11" s="245">
        <f>Profitability!J44</f>
        <v>394.61099999999999</v>
      </c>
      <c r="I11" s="245">
        <f>Profitability!K44</f>
        <v>445.51500000000004</v>
      </c>
      <c r="J11" s="245">
        <f>Profitability!L44</f>
        <v>574.35699999999997</v>
      </c>
      <c r="K11" s="245">
        <f>Profitability!M44</f>
        <v>625.65300000000002</v>
      </c>
      <c r="L11" s="245">
        <f>Profitability!N44</f>
        <v>675.68900000000008</v>
      </c>
      <c r="M11" s="245">
        <f>Profitability!O44</f>
        <v>719.76099999999997</v>
      </c>
      <c r="N11" s="245">
        <f>Profitability!P44</f>
        <v>761.95</v>
      </c>
      <c r="O11" s="245">
        <f>Profitability!Q44</f>
        <v>802.21399999999994</v>
      </c>
      <c r="P11" s="245">
        <f>Profitability!R44</f>
        <v>840.41299999999978</v>
      </c>
      <c r="Q11" s="245">
        <f>Profitability!S44</f>
        <v>875.18200000000024</v>
      </c>
    </row>
    <row r="12" spans="2:19" ht="18" customHeight="1" x14ac:dyDescent="0.25">
      <c r="B12" s="249" t="s">
        <v>177</v>
      </c>
      <c r="C12" s="248"/>
      <c r="D12" s="248"/>
      <c r="E12" s="248">
        <f t="shared" ref="E12:Q12" si="2">E11/E6</f>
        <v>5.9733799548349563E-4</v>
      </c>
      <c r="F12" s="248">
        <f t="shared" si="2"/>
        <v>0.15261126484262233</v>
      </c>
      <c r="G12" s="248">
        <f t="shared" si="2"/>
        <v>0.19908443540183118</v>
      </c>
      <c r="H12" s="248">
        <f t="shared" si="2"/>
        <v>0.24873681025679814</v>
      </c>
      <c r="I12" s="248">
        <f t="shared" si="2"/>
        <v>0.26515909009748956</v>
      </c>
      <c r="J12" s="248">
        <f t="shared" si="2"/>
        <v>0.29847425830557445</v>
      </c>
      <c r="K12" s="248">
        <f t="shared" si="2"/>
        <v>0.30684155546073832</v>
      </c>
      <c r="L12" s="248">
        <f t="shared" si="2"/>
        <v>0.31263082404108639</v>
      </c>
      <c r="M12" s="248">
        <f t="shared" si="2"/>
        <v>0.3150310977664757</v>
      </c>
      <c r="N12" s="248">
        <f t="shared" si="2"/>
        <v>0.31539362631267415</v>
      </c>
      <c r="O12" s="248">
        <f t="shared" si="2"/>
        <v>0.31394736327169548</v>
      </c>
      <c r="P12" s="248">
        <f t="shared" si="2"/>
        <v>0.31086455555267856</v>
      </c>
      <c r="Q12" s="248">
        <f t="shared" si="2"/>
        <v>0.30588683492186663</v>
      </c>
    </row>
    <row r="13" spans="2:19" x14ac:dyDescent="0.25">
      <c r="B13" s="32" t="str">
        <f>B6</f>
        <v xml:space="preserve">Revenue </v>
      </c>
      <c r="C13" s="32"/>
      <c r="D13" s="155"/>
      <c r="E13" s="155">
        <f t="shared" ref="E13:Q13" si="3">E6</f>
        <v>960.93</v>
      </c>
      <c r="F13" s="155">
        <f t="shared" si="3"/>
        <v>1253.99</v>
      </c>
      <c r="G13" s="155">
        <f t="shared" si="3"/>
        <v>1376.2</v>
      </c>
      <c r="H13" s="155">
        <f t="shared" si="3"/>
        <v>1586.46</v>
      </c>
      <c r="I13" s="155">
        <f t="shared" si="3"/>
        <v>1680.18</v>
      </c>
      <c r="J13" s="155">
        <f t="shared" si="3"/>
        <v>1924.31</v>
      </c>
      <c r="K13" s="155">
        <f t="shared" si="3"/>
        <v>2039.01</v>
      </c>
      <c r="L13" s="155">
        <f t="shared" si="3"/>
        <v>2161.3000000000002</v>
      </c>
      <c r="M13" s="155">
        <f t="shared" si="3"/>
        <v>2284.73</v>
      </c>
      <c r="N13" s="155">
        <f t="shared" si="3"/>
        <v>2415.87</v>
      </c>
      <c r="O13" s="155">
        <f t="shared" si="3"/>
        <v>2555.25</v>
      </c>
      <c r="P13" s="155">
        <f t="shared" si="3"/>
        <v>2703.47</v>
      </c>
      <c r="Q13" s="155">
        <f t="shared" si="3"/>
        <v>2861.13</v>
      </c>
    </row>
    <row r="14" spans="2:19" ht="18" customHeight="1" x14ac:dyDescent="0.25">
      <c r="B14" s="249" t="s">
        <v>178</v>
      </c>
      <c r="C14" s="248"/>
      <c r="D14" s="248"/>
      <c r="E14" s="248">
        <v>0</v>
      </c>
      <c r="F14" s="248">
        <f t="shared" ref="F14:L14" si="4">F13/E13-1</f>
        <v>0.30497538842579597</v>
      </c>
      <c r="G14" s="248">
        <f t="shared" si="4"/>
        <v>9.7456917519278541E-2</v>
      </c>
      <c r="H14" s="248">
        <f t="shared" si="4"/>
        <v>0.15278302572300539</v>
      </c>
      <c r="I14" s="248">
        <f t="shared" si="4"/>
        <v>5.9074921523391666E-2</v>
      </c>
      <c r="J14" s="248">
        <f t="shared" si="4"/>
        <v>0.14529990834315365</v>
      </c>
      <c r="K14" s="248">
        <f t="shared" si="4"/>
        <v>5.9605780773368089E-2</v>
      </c>
      <c r="L14" s="248">
        <f t="shared" si="4"/>
        <v>5.9975184035389928E-2</v>
      </c>
      <c r="M14" s="248">
        <f t="shared" ref="M14" si="5">M13/L13-1</f>
        <v>5.7109147272474736E-2</v>
      </c>
      <c r="N14" s="248">
        <f t="shared" ref="N14" si="6">N13/M13-1</f>
        <v>5.7398467214944349E-2</v>
      </c>
      <c r="O14" s="248">
        <f t="shared" ref="O14" si="7">O13/N13-1</f>
        <v>5.7693501719877416E-2</v>
      </c>
      <c r="P14" s="248">
        <f t="shared" ref="P14" si="8">P13/O13-1</f>
        <v>5.8006065942666885E-2</v>
      </c>
      <c r="Q14" s="248">
        <f t="shared" ref="Q14" si="9">Q13/P13-1</f>
        <v>5.8317643620976023E-2</v>
      </c>
    </row>
    <row r="15" spans="2:19" ht="15.75" thickBot="1" x14ac:dyDescent="0.3"/>
    <row r="16" spans="2:19" ht="15.75" thickBot="1" x14ac:dyDescent="0.3">
      <c r="B16" s="14" t="s">
        <v>179</v>
      </c>
      <c r="C16" s="15"/>
      <c r="D16" s="16"/>
      <c r="E16" s="344">
        <f>AVERAGE(E8:Q8)</f>
        <v>0.53918423671006965</v>
      </c>
      <c r="S16" s="141" t="s">
        <v>226</v>
      </c>
    </row>
    <row r="17" spans="2:19" ht="15.75" thickBot="1" x14ac:dyDescent="0.3">
      <c r="B17" s="17" t="s">
        <v>180</v>
      </c>
      <c r="E17" s="344">
        <f>AVERAGE(E10:Q10)</f>
        <v>0.43116665832480866</v>
      </c>
      <c r="S17"/>
    </row>
    <row r="18" spans="2:19" ht="15.75" thickBot="1" x14ac:dyDescent="0.3">
      <c r="B18" s="17" t="s">
        <v>181</v>
      </c>
      <c r="E18" s="344">
        <f>AVERAGE(E12:Q12)</f>
        <v>0.2573276195559242</v>
      </c>
      <c r="S18" s="141" t="s">
        <v>227</v>
      </c>
    </row>
    <row r="19" spans="2:19" ht="15.75" thickBot="1" x14ac:dyDescent="0.3">
      <c r="B19" s="18" t="s">
        <v>182</v>
      </c>
      <c r="C19" s="19"/>
      <c r="D19" s="20"/>
      <c r="E19" s="345">
        <f>AVERAGE(E14:Q14)</f>
        <v>8.9822765547255587E-2</v>
      </c>
    </row>
    <row r="89" spans="2:18" x14ac:dyDescent="0.25">
      <c r="B89" s="13" t="s">
        <v>183</v>
      </c>
    </row>
    <row r="90" spans="2:18" x14ac:dyDescent="0.25">
      <c r="B90" s="243" t="s">
        <v>3</v>
      </c>
      <c r="C90" s="243"/>
      <c r="D90" s="244"/>
      <c r="E90" s="244" t="str">
        <f t="shared" ref="E90:L90" si="10">E4</f>
        <v>27-28</v>
      </c>
      <c r="F90" s="244" t="str">
        <f t="shared" si="10"/>
        <v>28-29</v>
      </c>
      <c r="G90" s="244" t="str">
        <f t="shared" si="10"/>
        <v>29-30</v>
      </c>
      <c r="H90" s="244" t="str">
        <f t="shared" si="10"/>
        <v>30-31</v>
      </c>
      <c r="I90" s="244" t="str">
        <f t="shared" si="10"/>
        <v>31-32</v>
      </c>
      <c r="J90" s="244" t="str">
        <f t="shared" si="10"/>
        <v>32-33</v>
      </c>
      <c r="K90" s="244" t="str">
        <f t="shared" si="10"/>
        <v>33-34</v>
      </c>
      <c r="L90" s="244" t="str">
        <f t="shared" si="10"/>
        <v>34-35</v>
      </c>
      <c r="M90" s="244" t="s">
        <v>399</v>
      </c>
      <c r="N90" s="244" t="s">
        <v>400</v>
      </c>
      <c r="O90" s="244" t="s">
        <v>401</v>
      </c>
      <c r="P90" s="244" t="s">
        <v>402</v>
      </c>
      <c r="Q90" s="244" t="s">
        <v>448</v>
      </c>
    </row>
    <row r="91" spans="2:18" x14ac:dyDescent="0.25">
      <c r="B91" s="32" t="s">
        <v>32</v>
      </c>
      <c r="C91" s="32"/>
      <c r="D91" s="245"/>
      <c r="E91" s="245">
        <f>+Profitability!G44</f>
        <v>0.57399999999995543</v>
      </c>
      <c r="F91" s="245">
        <f>+Profitability!H44</f>
        <v>191.37299999999999</v>
      </c>
      <c r="G91" s="245">
        <f>+Profitability!I44</f>
        <v>273.98000000000008</v>
      </c>
      <c r="H91" s="245">
        <f>+Profitability!J44</f>
        <v>394.61099999999999</v>
      </c>
      <c r="I91" s="245">
        <f>+Profitability!K44</f>
        <v>445.51500000000004</v>
      </c>
      <c r="J91" s="245">
        <f>+Profitability!L44</f>
        <v>574.35699999999997</v>
      </c>
      <c r="K91" s="245">
        <f>+Profitability!M44</f>
        <v>625.65300000000002</v>
      </c>
      <c r="L91" s="245">
        <f>+Profitability!N44</f>
        <v>675.68900000000008</v>
      </c>
      <c r="M91" s="245">
        <f>+Profitability!O44</f>
        <v>719.76099999999997</v>
      </c>
      <c r="N91" s="245">
        <f>+Profitability!P44</f>
        <v>761.95</v>
      </c>
      <c r="O91" s="245">
        <f>+Profitability!Q44</f>
        <v>802.21399999999994</v>
      </c>
      <c r="P91" s="245">
        <f>+Profitability!R44</f>
        <v>840.41299999999978</v>
      </c>
      <c r="Q91" s="245">
        <f>+Profitability!S44</f>
        <v>875.18200000000024</v>
      </c>
    </row>
    <row r="92" spans="2:18" x14ac:dyDescent="0.25">
      <c r="B92" s="32" t="s">
        <v>33</v>
      </c>
      <c r="C92" s="32"/>
      <c r="D92" s="245"/>
      <c r="E92" s="245">
        <f>+Profitability!G36</f>
        <v>313.51100000000002</v>
      </c>
      <c r="F92" s="245">
        <f>+Profitability!H36</f>
        <v>276.50280000000004</v>
      </c>
      <c r="G92" s="245">
        <f>+Profitability!I36</f>
        <v>244.88368500000001</v>
      </c>
      <c r="H92" s="245">
        <f>+Profitability!J36</f>
        <v>217.52562675000001</v>
      </c>
      <c r="I92" s="245">
        <f>+Profitability!K36</f>
        <v>193.63611978750001</v>
      </c>
      <c r="J92" s="245">
        <f>+Profitability!L36</f>
        <v>172.63748036437497</v>
      </c>
      <c r="K92" s="245">
        <f>+Profitability!M36</f>
        <v>154.09278412021879</v>
      </c>
      <c r="L92" s="245">
        <f>+Profitability!N36</f>
        <v>137.65999480363595</v>
      </c>
      <c r="M92" s="245">
        <f>+Profitability!O36</f>
        <v>123.06318809759557</v>
      </c>
      <c r="N92" s="245">
        <f>+Profitability!P36</f>
        <v>110.07418937193071</v>
      </c>
      <c r="O92" s="245">
        <f>+Profitability!Q36</f>
        <v>98.500596241770154</v>
      </c>
      <c r="P92" s="245">
        <f>+Profitability!R36</f>
        <v>88.177750794901968</v>
      </c>
      <c r="Q92" s="245">
        <f>+Profitability!S36</f>
        <v>78.963185110923007</v>
      </c>
    </row>
    <row r="93" spans="2:18" x14ac:dyDescent="0.25">
      <c r="B93" s="32" t="s">
        <v>34</v>
      </c>
      <c r="C93" s="32"/>
      <c r="D93" s="245"/>
      <c r="E93" s="245">
        <f>+Profitability!G40</f>
        <v>188.3505625</v>
      </c>
      <c r="F93" s="245">
        <f>+Profitability!H40</f>
        <v>174.82517499999989</v>
      </c>
      <c r="G93" s="245">
        <f>+Profitability!I40</f>
        <v>158.99057499999978</v>
      </c>
      <c r="H93" s="245">
        <f>+Profitability!J40</f>
        <v>143.15597499999967</v>
      </c>
      <c r="I93" s="245">
        <f>+Profitability!K40</f>
        <v>127.32137499999955</v>
      </c>
      <c r="J93" s="245">
        <f>+Profitability!L40</f>
        <v>111.48677499999944</v>
      </c>
      <c r="K93" s="245">
        <f>+Profitability!M40</f>
        <v>95.652174999999346</v>
      </c>
      <c r="L93" s="245">
        <f>+Profitability!N40</f>
        <v>79.817574999999351</v>
      </c>
      <c r="M93" s="245">
        <f>+Profitability!O40</f>
        <v>63.982974999999371</v>
      </c>
      <c r="N93" s="245">
        <f>+Profitability!P40</f>
        <v>48.148374999999383</v>
      </c>
      <c r="O93" s="245">
        <f>+Profitability!Q40</f>
        <v>32.313774999999403</v>
      </c>
      <c r="P93" s="245">
        <f>+Profitability!R40</f>
        <v>16.479174999999419</v>
      </c>
      <c r="Q93" s="245">
        <f>+Profitability!S40</f>
        <v>2.3016124999996599</v>
      </c>
    </row>
    <row r="94" spans="2:18" ht="60" x14ac:dyDescent="0.25">
      <c r="B94" s="260" t="s">
        <v>458</v>
      </c>
      <c r="C94" s="32"/>
      <c r="D94" s="245"/>
      <c r="E94" s="245">
        <f>+Profitability!G39</f>
        <v>2.62</v>
      </c>
      <c r="F94" s="245">
        <f>+Profitability!H39</f>
        <v>2.62</v>
      </c>
      <c r="G94" s="245">
        <f>+Profitability!I39</f>
        <v>2.62</v>
      </c>
      <c r="H94" s="245">
        <f>+Profitability!J39</f>
        <v>2.61</v>
      </c>
      <c r="I94" s="245">
        <f>+Profitability!K39</f>
        <v>2.61</v>
      </c>
      <c r="J94" s="245">
        <f>+Profitability!L39</f>
        <v>0</v>
      </c>
      <c r="K94" s="245">
        <f>+Profitability!M39</f>
        <v>0</v>
      </c>
      <c r="L94" s="245">
        <f>+Profitability!N39</f>
        <v>0</v>
      </c>
      <c r="M94" s="245">
        <f>+Profitability!O39</f>
        <v>0</v>
      </c>
      <c r="N94" s="245">
        <f>+Profitability!P39</f>
        <v>0</v>
      </c>
      <c r="O94" s="245">
        <f>+Profitability!Q39</f>
        <v>0</v>
      </c>
      <c r="P94" s="245">
        <f>+Profitability!R39</f>
        <v>0</v>
      </c>
      <c r="Q94" s="245">
        <f>+Profitability!S39</f>
        <v>0</v>
      </c>
    </row>
    <row r="95" spans="2:18" x14ac:dyDescent="0.25">
      <c r="B95" s="247" t="str">
        <f>'[2]PROJECT RK'!B700</f>
        <v>Total "A"</v>
      </c>
      <c r="C95" s="247"/>
      <c r="D95" s="252"/>
      <c r="E95" s="252">
        <f>SUM(E91:E94)</f>
        <v>505.05556249999995</v>
      </c>
      <c r="F95" s="252">
        <f t="shared" ref="F95:Q95" si="11">SUM(F91:F94)</f>
        <v>645.32097499999998</v>
      </c>
      <c r="G95" s="252">
        <f t="shared" si="11"/>
        <v>680.47425999999984</v>
      </c>
      <c r="H95" s="252">
        <f t="shared" si="11"/>
        <v>757.90260174999969</v>
      </c>
      <c r="I95" s="252">
        <f t="shared" si="11"/>
        <v>769.08249478749963</v>
      </c>
      <c r="J95" s="252">
        <f t="shared" si="11"/>
        <v>858.48125536437431</v>
      </c>
      <c r="K95" s="252">
        <f t="shared" si="11"/>
        <v>875.39795912021816</v>
      </c>
      <c r="L95" s="252">
        <f t="shared" si="11"/>
        <v>893.16656980363541</v>
      </c>
      <c r="M95" s="252">
        <f t="shared" si="11"/>
        <v>906.80716309759487</v>
      </c>
      <c r="N95" s="252">
        <f t="shared" si="11"/>
        <v>920.17256437193021</v>
      </c>
      <c r="O95" s="252">
        <f t="shared" si="11"/>
        <v>933.02837124176949</v>
      </c>
      <c r="P95" s="252">
        <f t="shared" si="11"/>
        <v>945.06992579490111</v>
      </c>
      <c r="Q95" s="252">
        <f t="shared" si="11"/>
        <v>956.44679761092289</v>
      </c>
      <c r="R95" s="64">
        <f>SUM(E95:Q95)</f>
        <v>10646.406500442845</v>
      </c>
    </row>
    <row r="96" spans="2:18" x14ac:dyDescent="0.25">
      <c r="B96" s="32" t="s">
        <v>36</v>
      </c>
      <c r="C96" s="32"/>
      <c r="D96" s="245"/>
      <c r="E96" s="245">
        <f>+'Debt Schedule '!E237</f>
        <v>69.45</v>
      </c>
      <c r="F96" s="245">
        <f>+'Debt Schedule '!F237</f>
        <v>166.68</v>
      </c>
      <c r="G96" s="245">
        <f>+'Debt Schedule '!G237</f>
        <v>166.68</v>
      </c>
      <c r="H96" s="245">
        <f>+'Debt Schedule '!H237</f>
        <v>166.68</v>
      </c>
      <c r="I96" s="245">
        <f>+'Debt Schedule '!I237</f>
        <v>166.68</v>
      </c>
      <c r="J96" s="245">
        <f>+'Debt Schedule '!J237</f>
        <v>166.68</v>
      </c>
      <c r="K96" s="245">
        <f>+'Debt Schedule '!K237</f>
        <v>166.68</v>
      </c>
      <c r="L96" s="245">
        <f>+'Debt Schedule '!L237</f>
        <v>166.68</v>
      </c>
      <c r="M96" s="245">
        <f>+'Debt Schedule '!M237</f>
        <v>166.68</v>
      </c>
      <c r="N96" s="245">
        <f>+'Debt Schedule '!N237</f>
        <v>166.68</v>
      </c>
      <c r="O96" s="245">
        <f>+'Debt Schedule '!O237</f>
        <v>166.68</v>
      </c>
      <c r="P96" s="245">
        <f>+'Debt Schedule '!P237</f>
        <v>166.68</v>
      </c>
      <c r="Q96" s="245">
        <f>+'Debt Schedule '!Q237</f>
        <v>97.070000000000007</v>
      </c>
    </row>
    <row r="97" spans="2:18" x14ac:dyDescent="0.25">
      <c r="B97" s="32" t="s">
        <v>28</v>
      </c>
      <c r="C97" s="32"/>
      <c r="D97" s="245"/>
      <c r="E97" s="245">
        <f>+Profitability!G40</f>
        <v>188.3505625</v>
      </c>
      <c r="F97" s="245">
        <f>+Profitability!H40</f>
        <v>174.82517499999989</v>
      </c>
      <c r="G97" s="245">
        <f>+Profitability!I40</f>
        <v>158.99057499999978</v>
      </c>
      <c r="H97" s="245">
        <f>+Profitability!J40</f>
        <v>143.15597499999967</v>
      </c>
      <c r="I97" s="245">
        <f>+Profitability!K40</f>
        <v>127.32137499999955</v>
      </c>
      <c r="J97" s="245">
        <f>+Profitability!L40</f>
        <v>111.48677499999944</v>
      </c>
      <c r="K97" s="245">
        <f>+Profitability!M40</f>
        <v>95.652174999999346</v>
      </c>
      <c r="L97" s="245">
        <f>+Profitability!N40</f>
        <v>79.817574999999351</v>
      </c>
      <c r="M97" s="245">
        <f>+Profitability!O40</f>
        <v>63.982974999999371</v>
      </c>
      <c r="N97" s="245">
        <f>+Profitability!P40</f>
        <v>48.148374999999383</v>
      </c>
      <c r="O97" s="245">
        <f>+Profitability!Q40</f>
        <v>32.313774999999403</v>
      </c>
      <c r="P97" s="245">
        <f>+Profitability!R40</f>
        <v>16.479174999999419</v>
      </c>
      <c r="Q97" s="245">
        <f>+Profitability!S40</f>
        <v>2.3016124999996599</v>
      </c>
    </row>
    <row r="98" spans="2:18" x14ac:dyDescent="0.25">
      <c r="B98" s="247" t="str">
        <f>'[2]PROJECT RK'!B706</f>
        <v>Total "B"</v>
      </c>
      <c r="C98" s="247"/>
      <c r="D98" s="253"/>
      <c r="E98" s="254">
        <f t="shared" ref="E98:Q98" si="12">SUM(E96:E97)</f>
        <v>257.80056250000001</v>
      </c>
      <c r="F98" s="254">
        <f t="shared" si="12"/>
        <v>341.50517499999989</v>
      </c>
      <c r="G98" s="254">
        <f t="shared" si="12"/>
        <v>325.67057499999976</v>
      </c>
      <c r="H98" s="254">
        <f t="shared" si="12"/>
        <v>309.83597499999968</v>
      </c>
      <c r="I98" s="254">
        <f t="shared" si="12"/>
        <v>294.00137499999954</v>
      </c>
      <c r="J98" s="254">
        <f t="shared" si="12"/>
        <v>278.16677499999946</v>
      </c>
      <c r="K98" s="254">
        <f t="shared" si="12"/>
        <v>262.33217499999932</v>
      </c>
      <c r="L98" s="254">
        <f t="shared" si="12"/>
        <v>246.49757499999936</v>
      </c>
      <c r="M98" s="254">
        <f t="shared" si="12"/>
        <v>230.66297499999939</v>
      </c>
      <c r="N98" s="254">
        <f t="shared" si="12"/>
        <v>214.8283749999994</v>
      </c>
      <c r="O98" s="254">
        <f t="shared" si="12"/>
        <v>198.9937749999994</v>
      </c>
      <c r="P98" s="254">
        <f t="shared" si="12"/>
        <v>183.15917499999944</v>
      </c>
      <c r="Q98" s="254">
        <f t="shared" si="12"/>
        <v>99.371612499999671</v>
      </c>
      <c r="R98" s="29">
        <f>SUM(E98:Q98)</f>
        <v>3242.8260999999943</v>
      </c>
    </row>
    <row r="99" spans="2:18" x14ac:dyDescent="0.25">
      <c r="B99" s="243" t="str">
        <f>'[2]PROJECT RK'!B708</f>
        <v xml:space="preserve">D.S.C.R. </v>
      </c>
      <c r="C99" s="243"/>
      <c r="D99" s="255"/>
      <c r="E99" s="255">
        <f t="shared" ref="E99:Q99" si="13">E95/E98</f>
        <v>1.9590941059331473</v>
      </c>
      <c r="F99" s="255">
        <f t="shared" si="13"/>
        <v>1.889637470354586</v>
      </c>
      <c r="G99" s="255">
        <f t="shared" si="13"/>
        <v>2.0894557636961841</v>
      </c>
      <c r="H99" s="255">
        <f t="shared" si="13"/>
        <v>2.4461413873905395</v>
      </c>
      <c r="I99" s="255">
        <f t="shared" si="13"/>
        <v>2.6159146187241498</v>
      </c>
      <c r="J99" s="255">
        <f t="shared" si="13"/>
        <v>3.0862106208204629</v>
      </c>
      <c r="K99" s="255">
        <f t="shared" si="13"/>
        <v>3.336982812421772</v>
      </c>
      <c r="L99" s="255">
        <f t="shared" si="13"/>
        <v>3.6234294386207968</v>
      </c>
      <c r="M99" s="255">
        <f t="shared" si="13"/>
        <v>3.9313078446924448</v>
      </c>
      <c r="N99" s="255">
        <f t="shared" si="13"/>
        <v>4.2832915548140829</v>
      </c>
      <c r="O99" s="255">
        <f t="shared" si="13"/>
        <v>4.6887314502263813</v>
      </c>
      <c r="P99" s="255">
        <f t="shared" si="13"/>
        <v>5.1598284704815036</v>
      </c>
      <c r="Q99" s="255">
        <f t="shared" si="13"/>
        <v>9.6249499585299176</v>
      </c>
    </row>
    <row r="100" spans="2:18" x14ac:dyDescent="0.25">
      <c r="B100" s="38" t="str">
        <f>'[2]PROJECT RK'!B710</f>
        <v>Average D.S.C.R.</v>
      </c>
      <c r="C100" s="38"/>
      <c r="D100" s="352">
        <f>+R95/R98</f>
        <v>3.283064269293646</v>
      </c>
      <c r="E100" s="256"/>
      <c r="F100" s="256"/>
      <c r="G100" s="256"/>
      <c r="H100" s="256"/>
      <c r="I100" s="256"/>
      <c r="J100" s="256"/>
      <c r="K100" s="256"/>
      <c r="L100" s="256"/>
      <c r="M100" s="262"/>
      <c r="N100" s="262"/>
      <c r="O100" s="262"/>
      <c r="P100" s="262"/>
      <c r="Q100" s="262"/>
    </row>
    <row r="101" spans="2:18" x14ac:dyDescent="0.25">
      <c r="B101" s="13"/>
      <c r="C101" s="13"/>
      <c r="D101" s="21"/>
      <c r="E101" s="262"/>
    </row>
    <row r="102" spans="2:18" x14ac:dyDescent="0.25"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61"/>
      <c r="Q102" s="261"/>
    </row>
  </sheetData>
  <mergeCells count="1">
    <mergeCell ref="B1:Q1"/>
  </mergeCells>
  <pageMargins left="0.7" right="0.7" top="0.75" bottom="0.75" header="0.3" footer="0.3"/>
  <pageSetup scale="48" orientation="portrait" horizontalDpi="4294967294" verticalDpi="4294967294" r:id="rId1"/>
  <rowBreaks count="1" manualBreakCount="1">
    <brk id="100" max="22" man="1"/>
  </rowBreaks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19"/>
  <sheetViews>
    <sheetView zoomScaleNormal="100" zoomScaleSheetLayoutView="100" workbookViewId="0">
      <selection activeCell="D19" sqref="D19"/>
    </sheetView>
  </sheetViews>
  <sheetFormatPr defaultRowHeight="12.75" x14ac:dyDescent="0.2"/>
  <cols>
    <col min="1" max="1" width="20" customWidth="1"/>
    <col min="2" max="2" width="13.28515625" customWidth="1"/>
    <col min="3" max="3" width="14.5703125" customWidth="1"/>
    <col min="4" max="5" width="13.42578125" bestFit="1" customWidth="1"/>
    <col min="6" max="6" width="12.28515625" bestFit="1" customWidth="1"/>
    <col min="7" max="7" width="10.28515625" customWidth="1"/>
    <col min="8" max="8" width="9.85546875" customWidth="1"/>
    <col min="9" max="9" width="10.28515625" customWidth="1"/>
    <col min="10" max="10" width="11" customWidth="1"/>
    <col min="11" max="11" width="13.42578125" bestFit="1" customWidth="1"/>
    <col min="12" max="16" width="13.42578125" customWidth="1"/>
    <col min="17" max="17" width="9.42578125" bestFit="1" customWidth="1"/>
  </cols>
  <sheetData>
    <row r="1" spans="1:19" ht="15" x14ac:dyDescent="0.25">
      <c r="A1" s="408" t="s">
        <v>336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1:19" x14ac:dyDescent="0.2">
      <c r="A2" s="224" t="s">
        <v>266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353"/>
      <c r="M2" s="353"/>
      <c r="N2" s="353"/>
      <c r="O2" s="353"/>
      <c r="P2" s="353"/>
    </row>
    <row r="3" spans="1:19" x14ac:dyDescent="0.2">
      <c r="A3" s="224" t="s">
        <v>31</v>
      </c>
      <c r="B3" s="224"/>
      <c r="C3" s="224"/>
      <c r="D3" s="355" t="s">
        <v>146</v>
      </c>
      <c r="E3" s="355" t="s">
        <v>147</v>
      </c>
      <c r="F3" s="355" t="s">
        <v>148</v>
      </c>
      <c r="G3" s="355" t="s">
        <v>149</v>
      </c>
      <c r="H3" s="355" t="s">
        <v>150</v>
      </c>
      <c r="I3" s="355" t="s">
        <v>151</v>
      </c>
      <c r="J3" s="355" t="s">
        <v>152</v>
      </c>
      <c r="K3" s="355" t="s">
        <v>398</v>
      </c>
      <c r="L3" s="356" t="s">
        <v>399</v>
      </c>
      <c r="M3" s="356" t="s">
        <v>400</v>
      </c>
      <c r="N3" s="356" t="s">
        <v>401</v>
      </c>
      <c r="O3" s="356" t="s">
        <v>402</v>
      </c>
      <c r="P3" s="356" t="s">
        <v>448</v>
      </c>
    </row>
    <row r="4" spans="1:19" x14ac:dyDescent="0.2">
      <c r="A4" s="212" t="s">
        <v>267</v>
      </c>
      <c r="B4" s="212"/>
      <c r="C4" s="206"/>
      <c r="D4" s="206">
        <f>Profitability!G24</f>
        <v>960.93</v>
      </c>
      <c r="E4" s="206">
        <f>Profitability!H24</f>
        <v>1253.99</v>
      </c>
      <c r="F4" s="206">
        <f>Profitability!I24</f>
        <v>1376.2</v>
      </c>
      <c r="G4" s="206">
        <f>Profitability!J24</f>
        <v>1586.46</v>
      </c>
      <c r="H4" s="206">
        <f>Profitability!K24</f>
        <v>1680.18</v>
      </c>
      <c r="I4" s="206">
        <f>Profitability!L24</f>
        <v>1924.31</v>
      </c>
      <c r="J4" s="206">
        <f>Profitability!M24</f>
        <v>2039.01</v>
      </c>
      <c r="K4" s="206">
        <f>Profitability!N24</f>
        <v>2161.3000000000002</v>
      </c>
      <c r="L4" s="206">
        <f>Profitability!O24</f>
        <v>2284.73</v>
      </c>
      <c r="M4" s="206">
        <f>Profitability!P24</f>
        <v>2415.87</v>
      </c>
      <c r="N4" s="206">
        <f>Profitability!Q24</f>
        <v>2555.25</v>
      </c>
      <c r="O4" s="206">
        <f>Profitability!R24</f>
        <v>2703.47</v>
      </c>
      <c r="P4" s="206">
        <f>Profitability!S24</f>
        <v>2861.13</v>
      </c>
    </row>
    <row r="5" spans="1:19" x14ac:dyDescent="0.2">
      <c r="A5" s="212" t="s">
        <v>268</v>
      </c>
      <c r="B5" s="212"/>
      <c r="C5" s="206"/>
      <c r="D5" s="361">
        <f>Profitability!G9</f>
        <v>0.41</v>
      </c>
      <c r="E5" s="361">
        <f>Profitability!H9</f>
        <v>0.5</v>
      </c>
      <c r="F5" s="361">
        <f>Profitability!I9</f>
        <v>0.5</v>
      </c>
      <c r="G5" s="361">
        <f>Profitability!J9</f>
        <v>0.55000000000000004</v>
      </c>
      <c r="H5" s="361">
        <f>Profitability!K9</f>
        <v>0.55000000000000004</v>
      </c>
      <c r="I5" s="361">
        <f>Profitability!L9</f>
        <v>0.6</v>
      </c>
      <c r="J5" s="361">
        <f>Profitability!M9</f>
        <v>0.6</v>
      </c>
      <c r="K5" s="361">
        <f>Profitability!N9</f>
        <v>0.6</v>
      </c>
      <c r="L5" s="361">
        <f>Profitability!O9</f>
        <v>0.6</v>
      </c>
      <c r="M5" s="361">
        <f>Profitability!P9</f>
        <v>0.6</v>
      </c>
      <c r="N5" s="361">
        <f>Profitability!Q9</f>
        <v>0.6</v>
      </c>
      <c r="O5" s="361">
        <f>Profitability!R9</f>
        <v>0.6</v>
      </c>
      <c r="P5" s="361">
        <f>Profitability!S9</f>
        <v>0.6</v>
      </c>
    </row>
    <row r="6" spans="1:19" x14ac:dyDescent="0.2">
      <c r="A6" s="207" t="s">
        <v>269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362"/>
      <c r="M6" s="362"/>
      <c r="N6" s="362"/>
      <c r="O6" s="362"/>
      <c r="P6" s="362"/>
    </row>
    <row r="7" spans="1:19" x14ac:dyDescent="0.2">
      <c r="A7" s="216" t="s">
        <v>270</v>
      </c>
      <c r="B7" s="216"/>
      <c r="C7" s="206"/>
      <c r="D7" s="363">
        <f>+(SUM(Profitability!G26:G31))+(50%*(Profitability!G32+Profitability!G33+Profitability!G34+Profitability!G35))+Profitability!G38</f>
        <v>334.40242499999999</v>
      </c>
      <c r="E7" s="363">
        <f>+(SUM(Profitability!H26:H31))+(50%*(Profitability!H32+Profitability!H33+Profitability!H34+Profitability!H35)+Profitability!H38)</f>
        <v>393.30600000000004</v>
      </c>
      <c r="F7" s="363">
        <f>+(SUM(Profitability!I26:I31))+(50%*(Profitability!I32+Profitability!I33+Profitability!I34+Profitability!I35)+Profitability!I38)</f>
        <v>431.6219000000001</v>
      </c>
      <c r="G7" s="363">
        <f>+(SUM(Profitability!J26:J31))+(50%*(Profitability!J32+Profitability!J33+Profitability!J34+Profitability!J35)+Profitability!J38)</f>
        <v>498.08432900000003</v>
      </c>
      <c r="H7" s="363">
        <f>+(SUM(Profitability!K26:K31))+(50%*(Profitability!K32+Profitability!K33+Profitability!K34+Profitability!K35)+Profitability!K38)</f>
        <v>542.66986190000011</v>
      </c>
      <c r="I7" s="363">
        <f>+(SUM(Profitability!L26:L31))+(50%*(Profitability!L32+Profitability!L33+Profitability!L34+Profitability!L35)+Profitability!L38)</f>
        <v>624.43853428</v>
      </c>
      <c r="J7" s="363">
        <f>+(SUM(Profitability!M26:M31))+(50%*(Profitability!M32+Profitability!M33+Profitability!M34+Profitability!M35)+Profitability!M38)</f>
        <v>680.71138770800007</v>
      </c>
      <c r="K7" s="363">
        <f>+(SUM(Profitability!N26:N31))+(50%*(Profitability!N32+Profitability!N33+Profitability!N34+Profitability!N35)+Profitability!N38)</f>
        <v>742.3108264788001</v>
      </c>
      <c r="L7" s="363">
        <f>+(SUM(Profitability!O26:O31))+(50%*(Profitability!O32+Profitability!O33+Profitability!O34+Profitability!O35)+Profitability!O38)</f>
        <v>809.59180912668012</v>
      </c>
      <c r="M7" s="363">
        <f>+(SUM(Profitability!P26:P31))+(50%*(Profitability!P32+Profitability!P33+Profitability!P34+Profitability!P35)+Profitability!P38)</f>
        <v>883.29049003934824</v>
      </c>
      <c r="N7" s="363">
        <f>+(SUM(Profitability!Q26:Q31))+(50%*(Profitability!Q32+Profitability!Q33+Profitability!Q34+Profitability!Q35)+Profitability!Q38)</f>
        <v>963.970539043283</v>
      </c>
      <c r="O7" s="363">
        <f>+(SUM(Profitability!R26:R31))+(50%*(Profitability!R32+Profitability!R33+Profitability!R34+Profitability!R35)+Profitability!R38)</f>
        <v>1052.3276929476115</v>
      </c>
      <c r="P7" s="363">
        <f>+(SUM(Profitability!S26:S31))+(50%*(Profitability!S32+Profitability!S33+Profitability!S34+Profitability!S35)+Profitability!S38)</f>
        <v>1149.1225622423726</v>
      </c>
    </row>
    <row r="8" spans="1:19" x14ac:dyDescent="0.2">
      <c r="A8" s="216" t="s">
        <v>271</v>
      </c>
      <c r="B8" s="216"/>
      <c r="C8" s="206"/>
      <c r="D8" s="363">
        <f>D4-D7</f>
        <v>626.52757499999996</v>
      </c>
      <c r="E8" s="363">
        <f t="shared" ref="E8:P8" si="0">E4-E7</f>
        <v>860.68399999999997</v>
      </c>
      <c r="F8" s="363">
        <f t="shared" si="0"/>
        <v>944.57809999999995</v>
      </c>
      <c r="G8" s="363">
        <f t="shared" si="0"/>
        <v>1088.375671</v>
      </c>
      <c r="H8" s="363">
        <f t="shared" si="0"/>
        <v>1137.5101380999999</v>
      </c>
      <c r="I8" s="363">
        <f t="shared" si="0"/>
        <v>1299.8714657199998</v>
      </c>
      <c r="J8" s="363">
        <f t="shared" si="0"/>
        <v>1358.2986122919999</v>
      </c>
      <c r="K8" s="363">
        <f t="shared" si="0"/>
        <v>1418.9891735212</v>
      </c>
      <c r="L8" s="363">
        <f t="shared" si="0"/>
        <v>1475.1381908733199</v>
      </c>
      <c r="M8" s="363">
        <f t="shared" si="0"/>
        <v>1532.5795099606516</v>
      </c>
      <c r="N8" s="363">
        <f t="shared" si="0"/>
        <v>1591.279460956717</v>
      </c>
      <c r="O8" s="363">
        <f t="shared" si="0"/>
        <v>1651.1423070523883</v>
      </c>
      <c r="P8" s="363">
        <f t="shared" si="0"/>
        <v>1712.0074377576275</v>
      </c>
    </row>
    <row r="9" spans="1:19" x14ac:dyDescent="0.2">
      <c r="A9" s="216" t="s">
        <v>272</v>
      </c>
      <c r="B9" s="216"/>
      <c r="C9" s="206"/>
      <c r="D9" s="364">
        <f>D8/D4</f>
        <v>0.65200126440011241</v>
      </c>
      <c r="E9" s="364">
        <f t="shared" ref="E9:P9" si="1">E8/E4</f>
        <v>0.68635635052911104</v>
      </c>
      <c r="F9" s="364">
        <f t="shared" si="1"/>
        <v>0.68636687981398048</v>
      </c>
      <c r="G9" s="364">
        <f t="shared" si="1"/>
        <v>0.68604041135610094</v>
      </c>
      <c r="H9" s="364">
        <f t="shared" si="1"/>
        <v>0.67701683039912386</v>
      </c>
      <c r="I9" s="364">
        <f t="shared" si="1"/>
        <v>0.67550003155416738</v>
      </c>
      <c r="J9" s="364">
        <f t="shared" si="1"/>
        <v>0.66615593464083056</v>
      </c>
      <c r="K9" s="364">
        <f t="shared" si="1"/>
        <v>0.65654428978910839</v>
      </c>
      <c r="L9" s="364">
        <f t="shared" si="1"/>
        <v>0.64565099196549258</v>
      </c>
      <c r="M9" s="364">
        <f t="shared" si="1"/>
        <v>0.63437995834239913</v>
      </c>
      <c r="N9" s="364">
        <f t="shared" si="1"/>
        <v>0.62274903080196342</v>
      </c>
      <c r="O9" s="364">
        <f t="shared" si="1"/>
        <v>0.61074926189393208</v>
      </c>
      <c r="P9" s="364">
        <f t="shared" si="1"/>
        <v>0.59836758125552747</v>
      </c>
    </row>
    <row r="10" spans="1:19" x14ac:dyDescent="0.2">
      <c r="A10" s="207" t="s">
        <v>273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362"/>
      <c r="M10" s="362"/>
      <c r="N10" s="362"/>
      <c r="O10" s="362"/>
      <c r="P10" s="362"/>
    </row>
    <row r="11" spans="1:19" x14ac:dyDescent="0.2">
      <c r="A11" s="216" t="s">
        <v>274</v>
      </c>
      <c r="B11" s="216"/>
      <c r="C11" s="206"/>
      <c r="D11" s="363">
        <f>0.5*(Profitability!G32+Profitability!G33+Profitability!G34+Profitability!G35)+Profitability!G36+Profitability!G37+Profitability!G40+Profitability!G39</f>
        <v>625.70318750000001</v>
      </c>
      <c r="E11" s="363">
        <f>0.5*(Profitability!H32+Profitability!H33+Profitability!H34+Profitability!H35)+Profitability!H36+Profitability!H37+Profitability!H40+Profitability!H39</f>
        <v>587.29297499999996</v>
      </c>
      <c r="F11" s="363">
        <f>0.5*(Profitability!I32+Profitability!I33+Profitability!I34+Profitability!I35)+Profitability!I36+Profitability!I37+Profitability!I40+Profitability!I39</f>
        <v>553.17425999999978</v>
      </c>
      <c r="G11" s="363">
        <f>0.5*(Profitability!J32+Profitability!J33+Profitability!J34+Profitability!J35)+Profitability!J36+Profitability!J37+Profitability!J40+Profitability!J39</f>
        <v>524.6426017499997</v>
      </c>
      <c r="H11" s="363">
        <f>0.5*(Profitability!K32+Profitability!K33+Profitability!K34+Profitability!K35)+Profitability!K36+Profitability!K37+Profitability!K40+Profitability!K39</f>
        <v>501.05709478749958</v>
      </c>
      <c r="I11" s="363">
        <f>0.5*(Profitability!L32+Profitability!L33+Profitability!L34+Profitability!L35)+Profitability!L36+Profitability!L37+Profitability!L40+Profitability!L39</f>
        <v>479.36231536437447</v>
      </c>
      <c r="J11" s="363">
        <f>0.5*(Profitability!M32+Profitability!M33+Profitability!M34+Profitability!M35)+Profitability!M36+Profitability!M37+Profitability!M40+Profitability!M39</f>
        <v>464.50932512021814</v>
      </c>
      <c r="K11" s="363">
        <f>0.5*(Profitability!N32+Profitability!N33+Profitability!N34+Profitability!N35)+Profitability!N36+Profitability!N37+Profitability!N40+Profitability!N39</f>
        <v>453.71987240363529</v>
      </c>
      <c r="L11" s="363">
        <f>0.5*(Profitability!O32+Profitability!O33+Profitability!O34+Profitability!O35)+Profitability!O36+Profitability!O37+Profitability!O40+Profitability!O39</f>
        <v>446.91269595759496</v>
      </c>
      <c r="M11" s="363">
        <f>0.5*(Profitability!P32+Profitability!P33+Profitability!P34+Profitability!P35)+Profitability!P36+Profitability!P37+Profitability!P40+Profitability!P39</f>
        <v>444.08025051793004</v>
      </c>
      <c r="N11" s="363">
        <f>0.5*(Profitability!Q32+Profitability!Q33+Profitability!Q34+Profitability!Q35)+Profitability!Q36+Profitability!Q37+Profitability!Q40+Profitability!Q39</f>
        <v>445.26182600236956</v>
      </c>
      <c r="O11" s="363">
        <f>0.5*(Profitability!R32+Profitability!R33+Profitability!R34+Profitability!R35)+Profitability!R36+Profitability!R37+Profitability!R40+Profitability!R39</f>
        <v>450.55062603156142</v>
      </c>
      <c r="P11" s="363">
        <f>0.5*(Profitability!S32+Profitability!S33+Profitability!S34+Profitability!S35)+Profitability!S36+Profitability!S37+Profitability!S40+Profitability!S39</f>
        <v>461.74536787124867</v>
      </c>
    </row>
    <row r="12" spans="1:19" x14ac:dyDescent="0.2">
      <c r="A12" s="216" t="s">
        <v>275</v>
      </c>
      <c r="B12" s="216"/>
      <c r="C12" s="206" t="s">
        <v>292</v>
      </c>
      <c r="D12" s="365">
        <f>D8/D4</f>
        <v>0.65200126440011241</v>
      </c>
      <c r="E12" s="365">
        <f t="shared" ref="E12:P12" si="2">E8/E4</f>
        <v>0.68635635052911104</v>
      </c>
      <c r="F12" s="365">
        <f t="shared" si="2"/>
        <v>0.68636687981398048</v>
      </c>
      <c r="G12" s="365">
        <f t="shared" si="2"/>
        <v>0.68604041135610094</v>
      </c>
      <c r="H12" s="365">
        <f t="shared" si="2"/>
        <v>0.67701683039912386</v>
      </c>
      <c r="I12" s="365">
        <f t="shared" si="2"/>
        <v>0.67550003155416738</v>
      </c>
      <c r="J12" s="365">
        <f t="shared" si="2"/>
        <v>0.66615593464083056</v>
      </c>
      <c r="K12" s="365">
        <f t="shared" si="2"/>
        <v>0.65654428978910839</v>
      </c>
      <c r="L12" s="365">
        <f t="shared" si="2"/>
        <v>0.64565099196549258</v>
      </c>
      <c r="M12" s="365">
        <f t="shared" si="2"/>
        <v>0.63437995834239913</v>
      </c>
      <c r="N12" s="365">
        <f t="shared" si="2"/>
        <v>0.62274903080196342</v>
      </c>
      <c r="O12" s="365">
        <f t="shared" si="2"/>
        <v>0.61074926189393208</v>
      </c>
      <c r="P12" s="365">
        <f t="shared" si="2"/>
        <v>0.59836758125552747</v>
      </c>
    </row>
    <row r="13" spans="1:19" x14ac:dyDescent="0.2">
      <c r="A13" s="207" t="s">
        <v>276</v>
      </c>
      <c r="B13" s="207"/>
      <c r="C13" s="207"/>
      <c r="D13" s="363">
        <f>D11/D12</f>
        <v>959.66560444586173</v>
      </c>
      <c r="E13" s="363">
        <f t="shared" ref="E13:P13" si="3">E11/E12</f>
        <v>855.66772209109263</v>
      </c>
      <c r="F13" s="363">
        <f t="shared" si="3"/>
        <v>805.94544443916254</v>
      </c>
      <c r="G13" s="363">
        <f t="shared" si="3"/>
        <v>764.74008391566167</v>
      </c>
      <c r="H13" s="363">
        <f t="shared" si="3"/>
        <v>740.09547811700611</v>
      </c>
      <c r="I13" s="363">
        <f t="shared" si="3"/>
        <v>709.64070018098153</v>
      </c>
      <c r="J13" s="363">
        <f t="shared" si="3"/>
        <v>697.29818645339594</v>
      </c>
      <c r="K13" s="363">
        <f t="shared" si="3"/>
        <v>691.07275694892837</v>
      </c>
      <c r="L13" s="363">
        <f t="shared" si="3"/>
        <v>692.18928108063778</v>
      </c>
      <c r="M13" s="363">
        <f t="shared" si="3"/>
        <v>700.02250966169856</v>
      </c>
      <c r="N13" s="363">
        <f t="shared" si="3"/>
        <v>714.9940087886938</v>
      </c>
      <c r="O13" s="363">
        <f t="shared" si="3"/>
        <v>737.70146628487919</v>
      </c>
      <c r="P13" s="363">
        <f t="shared" si="3"/>
        <v>771.67510797023692</v>
      </c>
    </row>
    <row r="14" spans="1:19" x14ac:dyDescent="0.2">
      <c r="A14" s="206" t="s">
        <v>277</v>
      </c>
      <c r="B14" s="206"/>
      <c r="C14" s="206"/>
      <c r="D14" s="364">
        <f>D13/D4</f>
        <v>0.99868419598291425</v>
      </c>
      <c r="E14" s="364">
        <f t="shared" ref="E14:P14" si="4">E13/E4</f>
        <v>0.68235609701121425</v>
      </c>
      <c r="F14" s="364">
        <f t="shared" si="4"/>
        <v>0.58563104522537601</v>
      </c>
      <c r="G14" s="364">
        <f t="shared" si="4"/>
        <v>0.48204183144589946</v>
      </c>
      <c r="H14" s="364">
        <f t="shared" si="4"/>
        <v>0.44048582777857498</v>
      </c>
      <c r="I14" s="364">
        <f t="shared" si="4"/>
        <v>0.36877670447120348</v>
      </c>
      <c r="J14" s="364">
        <f t="shared" si="4"/>
        <v>0.34197879679520743</v>
      </c>
      <c r="K14" s="364">
        <f t="shared" si="4"/>
        <v>0.31974864986301221</v>
      </c>
      <c r="L14" s="364">
        <f t="shared" si="4"/>
        <v>0.30296327403265932</v>
      </c>
      <c r="M14" s="364">
        <f t="shared" si="4"/>
        <v>0.28976000764184273</v>
      </c>
      <c r="N14" s="364">
        <f t="shared" si="4"/>
        <v>0.2798137202969157</v>
      </c>
      <c r="O14" s="364">
        <f t="shared" si="4"/>
        <v>0.27287207414355596</v>
      </c>
      <c r="P14" s="364">
        <f t="shared" si="4"/>
        <v>0.26970990761350827</v>
      </c>
    </row>
    <row r="15" spans="1:19" x14ac:dyDescent="0.2"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</row>
    <row r="18" spans="1:17" x14ac:dyDescent="0.2">
      <c r="A18" s="200"/>
    </row>
    <row r="21" spans="1:17" ht="15.75" x14ac:dyDescent="0.2">
      <c r="A21" s="432" t="s">
        <v>293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354"/>
      <c r="M21" s="354"/>
      <c r="N21" s="354"/>
      <c r="O21" s="354"/>
      <c r="P21" s="354"/>
      <c r="Q21" s="202"/>
    </row>
    <row r="22" spans="1:17" x14ac:dyDescent="0.2">
      <c r="A22" s="215" t="s">
        <v>278</v>
      </c>
      <c r="B22" s="216"/>
      <c r="C22" s="212"/>
      <c r="D22" s="212" t="s">
        <v>146</v>
      </c>
      <c r="E22" s="212" t="s">
        <v>147</v>
      </c>
      <c r="F22" s="212" t="s">
        <v>148</v>
      </c>
      <c r="G22" s="212" t="s">
        <v>149</v>
      </c>
      <c r="H22" s="212" t="s">
        <v>150</v>
      </c>
      <c r="I22" s="212" t="s">
        <v>151</v>
      </c>
      <c r="J22" s="212" t="s">
        <v>152</v>
      </c>
      <c r="K22" s="212" t="s">
        <v>398</v>
      </c>
      <c r="L22" s="212" t="s">
        <v>399</v>
      </c>
      <c r="M22" s="212" t="s">
        <v>400</v>
      </c>
      <c r="N22" s="212" t="s">
        <v>401</v>
      </c>
      <c r="O22" s="212" t="s">
        <v>402</v>
      </c>
      <c r="P22" s="212" t="s">
        <v>448</v>
      </c>
    </row>
    <row r="23" spans="1:17" x14ac:dyDescent="0.2">
      <c r="A23" s="206"/>
      <c r="B23" s="206"/>
      <c r="C23" s="206"/>
      <c r="D23" s="208"/>
      <c r="E23" s="209"/>
      <c r="F23" s="208"/>
      <c r="G23" s="208"/>
      <c r="H23" s="208"/>
      <c r="I23" s="208"/>
      <c r="J23" s="206"/>
      <c r="K23" s="136"/>
    </row>
    <row r="24" spans="1:17" x14ac:dyDescent="0.2">
      <c r="A24" s="207" t="s">
        <v>279</v>
      </c>
      <c r="B24" s="206"/>
      <c r="C24" s="206"/>
      <c r="D24" s="208"/>
      <c r="E24" s="209"/>
      <c r="F24" s="208"/>
      <c r="G24" s="208"/>
      <c r="H24" s="208"/>
      <c r="I24" s="208"/>
      <c r="J24" s="206"/>
      <c r="K24" s="136"/>
    </row>
    <row r="25" spans="1:17" x14ac:dyDescent="0.2">
      <c r="A25" s="206" t="s">
        <v>289</v>
      </c>
      <c r="B25" s="206"/>
      <c r="C25" s="206"/>
      <c r="D25" s="210">
        <f>Profitability!G18*0.95+Profitability!G19+Profitability!G20+Profitability!G21+Profitability!G22+Profitability!G23</f>
        <v>927.25649999999996</v>
      </c>
      <c r="E25" s="210">
        <f>Profitability!H18*0.95+Profitability!H19+Profitability!H20+Profitability!H21+Profitability!H22+Profitability!H23</f>
        <v>1208.8259125</v>
      </c>
      <c r="F25" s="210">
        <f>Profitability!I18*0.95+Profitability!I19+Profitability!I20+Profitability!I21+Profitability!I22+Profitability!I23</f>
        <v>1326.5149706249999</v>
      </c>
      <c r="G25" s="210">
        <f>Profitability!J18*0.95+Profitability!J19+Profitability!J20+Profitability!J21+Profitability!J22+Profitability!J23</f>
        <v>1529.0682810312503</v>
      </c>
      <c r="H25" s="210">
        <f>Profitability!K18*0.95+Profitability!K19+Profitability!K20+Profitability!K21+Profitability!K22+Profitability!K23</f>
        <v>1619.9276450828124</v>
      </c>
      <c r="I25" s="210">
        <f>Profitability!L18*0.95+Profitability!L19+Profitability!L20+Profitability!L21+Profitability!L22+Profitability!L23</f>
        <v>1855.2880123666409</v>
      </c>
      <c r="J25" s="210">
        <f>Profitability!M18*0.95+Profitability!M19+Profitability!M20+Profitability!M21+Profitability!M22+Profitability!M23</f>
        <v>1966.5417989849727</v>
      </c>
      <c r="K25" s="210">
        <f>Profitability!N18*0.95+Profitability!N19+Profitability!N20+Profitability!N21+Profitability!N22+Profitability!N23</f>
        <v>2085.207608534221</v>
      </c>
      <c r="L25" s="210">
        <f>Profitability!O18*0.95+Profitability!O19+Profitability!O20+Profitability!O21+Profitability!O22+Profitability!O23</f>
        <v>2204.8292639609322</v>
      </c>
      <c r="M25" s="210">
        <f>Profitability!P18*0.95+Profitability!P19+Profitability!P20+Profitability!P21+Profitability!P22+Profitability!P23</f>
        <v>2331.9707271589791</v>
      </c>
      <c r="N25" s="210">
        <f>Profitability!Q18*0.95+Profitability!Q19+Profitability!Q20+Profitability!Q21+Profitability!Q22+Profitability!Q23</f>
        <v>2467.1640135169278</v>
      </c>
      <c r="O25" s="210">
        <f>Profitability!R18*0.95+Profitability!R19+Profitability!R20+Profitability!R21+Profitability!R22+Profitability!R23</f>
        <v>2610.9732141927743</v>
      </c>
      <c r="P25" s="210">
        <f>Profitability!S18*0.95+Profitability!S19+Profitability!S20+Profitability!S21+Profitability!S22+Profitability!S23</f>
        <v>2764.0135999024137</v>
      </c>
    </row>
    <row r="26" spans="1:17" x14ac:dyDescent="0.2">
      <c r="A26" s="206"/>
      <c r="B26" s="206"/>
      <c r="C26" s="206"/>
      <c r="D26" s="208"/>
      <c r="E26" s="209"/>
      <c r="F26" s="208"/>
      <c r="G26" s="208"/>
      <c r="H26" s="208"/>
      <c r="I26" s="208"/>
      <c r="J26" s="206"/>
      <c r="K26" s="208"/>
      <c r="L26" s="204"/>
      <c r="M26" s="204"/>
      <c r="N26" s="204"/>
      <c r="O26" s="204"/>
      <c r="P26" s="204"/>
    </row>
    <row r="27" spans="1:17" x14ac:dyDescent="0.2">
      <c r="A27" s="207" t="s">
        <v>280</v>
      </c>
      <c r="B27" s="206"/>
      <c r="C27" s="206"/>
      <c r="D27" s="208"/>
      <c r="E27" s="209"/>
      <c r="F27" s="208"/>
      <c r="G27" s="208"/>
      <c r="H27" s="208"/>
      <c r="I27" s="208"/>
      <c r="J27" s="206"/>
      <c r="K27" s="208"/>
      <c r="L27" s="204"/>
      <c r="M27" s="204"/>
      <c r="N27" s="204"/>
      <c r="O27" s="204"/>
      <c r="P27" s="204"/>
    </row>
    <row r="28" spans="1:17" x14ac:dyDescent="0.2">
      <c r="A28" s="206" t="s">
        <v>295</v>
      </c>
      <c r="B28" s="206"/>
      <c r="C28" s="206"/>
      <c r="D28" s="208">
        <f>++(SUM(Profitability!G26:G31))+(50%*(Profitability!G32+Profitability!G33+Profitability!G34+Profitability!G35)+Profitability!G38)</f>
        <v>334.40242499999999</v>
      </c>
      <c r="E28" s="208">
        <f>++(SUM(Profitability!H26:H31))+(50%*(Profitability!H32+Profitability!H33+Profitability!H34+Profitability!H35)+Profitability!H38)</f>
        <v>393.30600000000004</v>
      </c>
      <c r="F28" s="208">
        <f>++(SUM(Profitability!I26:I31))+(50%*(Profitability!I32+Profitability!I33+Profitability!I34+Profitability!I35)+Profitability!I38)</f>
        <v>431.6219000000001</v>
      </c>
      <c r="G28" s="208">
        <f>++(SUM(Profitability!J26:J31))+(50%*(Profitability!J32+Profitability!J33+Profitability!J34+Profitability!J35)+Profitability!J38)</f>
        <v>498.08432900000003</v>
      </c>
      <c r="H28" s="208">
        <f>++(SUM(Profitability!K26:K31))+(50%*(Profitability!K32+Profitability!K33+Profitability!K34+Profitability!K35)+Profitability!K38)</f>
        <v>542.66986190000011</v>
      </c>
      <c r="I28" s="208">
        <f>++(SUM(Profitability!L26:L31))+(50%*(Profitability!L32+Profitability!L33+Profitability!L34+Profitability!L35)+Profitability!L38)</f>
        <v>624.43853428</v>
      </c>
      <c r="J28" s="208">
        <f>++(SUM(Profitability!M26:M31))+(50%*(Profitability!M32+Profitability!M33+Profitability!M34+Profitability!M35)+Profitability!M38)</f>
        <v>680.71138770800007</v>
      </c>
      <c r="K28" s="208">
        <f>++(SUM(Profitability!N26:N31))+(50%*(Profitability!N32+Profitability!N33+Profitability!N34+Profitability!N35)+Profitability!N38)</f>
        <v>742.3108264788001</v>
      </c>
      <c r="L28" s="208">
        <f>++(SUM(Profitability!O26:O31))+(50%*(Profitability!O32+Profitability!O33+Profitability!O34+Profitability!O35)+Profitability!O38)</f>
        <v>809.59180912668012</v>
      </c>
      <c r="M28" s="208">
        <f>++(SUM(Profitability!P26:P31))+(50%*(Profitability!P32+Profitability!P33+Profitability!P34+Profitability!P35)+Profitability!P38)</f>
        <v>883.29049003934824</v>
      </c>
      <c r="N28" s="208">
        <f>++(SUM(Profitability!Q26:Q31))+(50%*(Profitability!Q32+Profitability!Q33+Profitability!Q34+Profitability!Q35)+Profitability!Q38)</f>
        <v>963.970539043283</v>
      </c>
      <c r="O28" s="208">
        <f>++(SUM(Profitability!R26:R31))+(50%*(Profitability!R32+Profitability!R33+Profitability!R34+Profitability!R35)+Profitability!R38)</f>
        <v>1052.3276929476115</v>
      </c>
      <c r="P28" s="208">
        <f>++(SUM(Profitability!S26:S31))+(50%*(Profitability!S32+Profitability!S33+Profitability!S34+Profitability!S35)+Profitability!S38)</f>
        <v>1149.1225622423726</v>
      </c>
    </row>
    <row r="29" spans="1:17" x14ac:dyDescent="0.2">
      <c r="A29" s="206" t="s">
        <v>296</v>
      </c>
      <c r="B29" s="206"/>
      <c r="C29" s="206"/>
      <c r="D29" s="208">
        <f>(50%*(Profitability!G32+Profitability!G33+Profitability!G34+Profitability!G35)+Profitability!G37)</f>
        <v>121.22162499999999</v>
      </c>
      <c r="E29" s="208">
        <f>(50%*(Profitability!H32+Profitability!H33+Profitability!H34+Profitability!H35)+Profitability!H37)</f>
        <v>133.345</v>
      </c>
      <c r="F29" s="208">
        <f>(50%*(Profitability!I32+Profitability!I33+Profitability!I34+Profitability!I35)+Profitability!I37)</f>
        <v>146.68</v>
      </c>
      <c r="G29" s="208">
        <f>(50%*(Profitability!J32+Profitability!J33+Profitability!J34+Profitability!J35)+Profitability!J37)</f>
        <v>161.35099999999997</v>
      </c>
      <c r="H29" s="208">
        <f>(50%*(Profitability!K32+Profitability!K33+Profitability!K34+Profitability!K35)+Profitability!K37)</f>
        <v>177.4896</v>
      </c>
      <c r="I29" s="208">
        <f>(50%*(Profitability!L32+Profitability!L33+Profitability!L34+Profitability!L35)+Profitability!L37)</f>
        <v>195.23806000000002</v>
      </c>
      <c r="J29" s="208">
        <f>(50%*(Profitability!M32+Profitability!M33+Profitability!M34+Profitability!M35)+Profitability!M37)</f>
        <v>214.76436599999997</v>
      </c>
      <c r="K29" s="208">
        <f>(50%*(Profitability!N32+Profitability!N33+Profitability!N34+Profitability!N35)+Profitability!N37)</f>
        <v>236.24230259999996</v>
      </c>
      <c r="L29" s="208">
        <f>(50%*(Profitability!O32+Profitability!O33+Profitability!O34+Profitability!O35)+Profitability!O37)</f>
        <v>259.86653286000001</v>
      </c>
      <c r="M29" s="208">
        <f>(50%*(Profitability!P32+Profitability!P33+Profitability!P34+Profitability!P35)+Profitability!P37)</f>
        <v>285.85768614599999</v>
      </c>
      <c r="N29" s="208">
        <f>(50%*(Profitability!Q32+Profitability!Q33+Profitability!Q34+Profitability!Q35)+Profitability!Q37)</f>
        <v>314.44745476060001</v>
      </c>
      <c r="O29" s="208">
        <f>(50%*(Profitability!R32+Profitability!R33+Profitability!R34+Profitability!R35)+Profitability!R37)</f>
        <v>345.89370023666004</v>
      </c>
      <c r="P29" s="208">
        <f>(50%*(Profitability!S32+Profitability!S33+Profitability!S34+Profitability!S35)+Profitability!S37)</f>
        <v>380.48057026032603</v>
      </c>
    </row>
    <row r="30" spans="1:17" x14ac:dyDescent="0.2">
      <c r="A30" s="206" t="s">
        <v>281</v>
      </c>
      <c r="B30" s="206"/>
      <c r="C30" s="206"/>
      <c r="D30" s="208">
        <f>Profitability!G40</f>
        <v>188.3505625</v>
      </c>
      <c r="E30" s="208">
        <f>Profitability!H40</f>
        <v>174.82517499999989</v>
      </c>
      <c r="F30" s="208">
        <f>Profitability!I40</f>
        <v>158.99057499999978</v>
      </c>
      <c r="G30" s="208">
        <f>Profitability!J40</f>
        <v>143.15597499999967</v>
      </c>
      <c r="H30" s="208">
        <f>Profitability!K40</f>
        <v>127.32137499999955</v>
      </c>
      <c r="I30" s="208">
        <f>Profitability!L40</f>
        <v>111.48677499999944</v>
      </c>
      <c r="J30" s="208">
        <f>Profitability!M40</f>
        <v>95.652174999999346</v>
      </c>
      <c r="K30" s="208">
        <f>Profitability!N40</f>
        <v>79.817574999999351</v>
      </c>
      <c r="L30" s="208">
        <f>Profitability!O40</f>
        <v>63.982974999999371</v>
      </c>
      <c r="M30" s="208">
        <f>Profitability!P40</f>
        <v>48.148374999999383</v>
      </c>
      <c r="N30" s="208">
        <f>Profitability!Q40</f>
        <v>32.313774999999403</v>
      </c>
      <c r="O30" s="208">
        <f>Profitability!R40</f>
        <v>16.479174999999419</v>
      </c>
      <c r="P30" s="208">
        <f>Profitability!S40</f>
        <v>2.3016124999996599</v>
      </c>
    </row>
    <row r="31" spans="1:17" x14ac:dyDescent="0.2">
      <c r="A31" s="206" t="s">
        <v>15</v>
      </c>
      <c r="B31" s="206"/>
      <c r="C31" s="206"/>
      <c r="D31" s="208">
        <f>Profitability!G36</f>
        <v>313.51100000000002</v>
      </c>
      <c r="E31" s="208">
        <f>Profitability!H36</f>
        <v>276.50280000000004</v>
      </c>
      <c r="F31" s="208">
        <f>Profitability!I36</f>
        <v>244.88368500000001</v>
      </c>
      <c r="G31" s="208">
        <f>Profitability!J36</f>
        <v>217.52562675000001</v>
      </c>
      <c r="H31" s="208">
        <f>Profitability!K36</f>
        <v>193.63611978750001</v>
      </c>
      <c r="I31" s="208">
        <f>Profitability!L36</f>
        <v>172.63748036437497</v>
      </c>
      <c r="J31" s="208">
        <f>Profitability!M36</f>
        <v>154.09278412021879</v>
      </c>
      <c r="K31" s="208">
        <f>Profitability!N36</f>
        <v>137.65999480363595</v>
      </c>
      <c r="L31" s="208">
        <f>Profitability!O36</f>
        <v>123.06318809759557</v>
      </c>
      <c r="M31" s="208">
        <f>Profitability!P36</f>
        <v>110.07418937193071</v>
      </c>
      <c r="N31" s="208">
        <f>Profitability!Q36</f>
        <v>98.500596241770154</v>
      </c>
      <c r="O31" s="208">
        <f>Profitability!R36</f>
        <v>88.177750794901968</v>
      </c>
      <c r="P31" s="208">
        <f>Profitability!S36</f>
        <v>78.963185110923007</v>
      </c>
    </row>
    <row r="32" spans="1:17" x14ac:dyDescent="0.2">
      <c r="A32" s="206" t="s">
        <v>282</v>
      </c>
      <c r="B32" s="206"/>
      <c r="C32" s="206"/>
      <c r="D32" s="208">
        <f>Profitability!G39</f>
        <v>2.62</v>
      </c>
      <c r="E32" s="208">
        <f>Profitability!H39</f>
        <v>2.62</v>
      </c>
      <c r="F32" s="208">
        <f>Profitability!I39</f>
        <v>2.62</v>
      </c>
      <c r="G32" s="208">
        <f>Profitability!J39</f>
        <v>2.61</v>
      </c>
      <c r="H32" s="208">
        <f>Profitability!K39</f>
        <v>2.61</v>
      </c>
      <c r="I32" s="208">
        <f>Profitability!L39</f>
        <v>0</v>
      </c>
      <c r="J32" s="208">
        <f>Profitability!M39</f>
        <v>0</v>
      </c>
      <c r="K32" s="208">
        <f>Profitability!N39</f>
        <v>0</v>
      </c>
      <c r="L32" s="208">
        <f>Profitability!O39</f>
        <v>0</v>
      </c>
      <c r="M32" s="208">
        <f>Profitability!P39</f>
        <v>0</v>
      </c>
      <c r="N32" s="208">
        <f>Profitability!Q39</f>
        <v>0</v>
      </c>
      <c r="O32" s="208">
        <f>Profitability!R39</f>
        <v>0</v>
      </c>
      <c r="P32" s="208">
        <f>Profitability!S39</f>
        <v>0</v>
      </c>
    </row>
    <row r="33" spans="1:25" x14ac:dyDescent="0.2">
      <c r="A33" s="207" t="s">
        <v>283</v>
      </c>
      <c r="B33" s="206"/>
      <c r="C33" s="206"/>
      <c r="D33" s="210">
        <f>SUM(D28:D32)</f>
        <v>960.10561250000012</v>
      </c>
      <c r="E33" s="210">
        <f t="shared" ref="E33:P33" si="5">SUM(E28:E32)</f>
        <v>980.598975</v>
      </c>
      <c r="F33" s="210">
        <f t="shared" si="5"/>
        <v>984.79615999999999</v>
      </c>
      <c r="G33" s="210">
        <f t="shared" si="5"/>
        <v>1022.7269307499997</v>
      </c>
      <c r="H33" s="210">
        <f t="shared" si="5"/>
        <v>1043.7269566874995</v>
      </c>
      <c r="I33" s="210">
        <f t="shared" si="5"/>
        <v>1103.8008496443745</v>
      </c>
      <c r="J33" s="210">
        <f t="shared" si="5"/>
        <v>1145.2207128282182</v>
      </c>
      <c r="K33" s="210">
        <f t="shared" si="5"/>
        <v>1196.0306988824354</v>
      </c>
      <c r="L33" s="210">
        <f t="shared" si="5"/>
        <v>1256.504505084275</v>
      </c>
      <c r="M33" s="210">
        <f t="shared" si="5"/>
        <v>1327.3707405572784</v>
      </c>
      <c r="N33" s="210">
        <f t="shared" si="5"/>
        <v>1409.2323650456526</v>
      </c>
      <c r="O33" s="210">
        <f t="shared" si="5"/>
        <v>1502.8783189791732</v>
      </c>
      <c r="P33" s="210">
        <f t="shared" si="5"/>
        <v>1610.8679301136212</v>
      </c>
    </row>
    <row r="34" spans="1:25" x14ac:dyDescent="0.2">
      <c r="A34" s="202"/>
      <c r="B34" s="202"/>
      <c r="C34" s="202"/>
      <c r="D34" s="202"/>
      <c r="E34" s="204"/>
      <c r="F34" s="204"/>
      <c r="G34" s="204"/>
      <c r="H34" s="204"/>
      <c r="I34" s="204"/>
      <c r="J34" s="204"/>
      <c r="K34" s="202"/>
      <c r="L34" s="202"/>
      <c r="M34" s="202"/>
      <c r="N34" s="202"/>
      <c r="O34" s="202"/>
      <c r="P34" s="202"/>
      <c r="Q34" s="202"/>
    </row>
    <row r="35" spans="1:25" x14ac:dyDescent="0.2">
      <c r="A35" s="202"/>
      <c r="B35" s="202"/>
      <c r="C35" s="202"/>
      <c r="D35" s="202"/>
      <c r="E35" s="204"/>
      <c r="F35" s="204"/>
      <c r="G35" s="204"/>
      <c r="H35" s="204"/>
      <c r="I35" s="204"/>
      <c r="J35" s="204"/>
      <c r="K35" s="202"/>
      <c r="L35" s="202"/>
      <c r="M35" s="202"/>
      <c r="N35" s="202"/>
      <c r="O35" s="202"/>
      <c r="P35" s="202"/>
      <c r="Q35" s="202"/>
    </row>
    <row r="36" spans="1:25" x14ac:dyDescent="0.2">
      <c r="A36" s="202"/>
      <c r="B36" s="202"/>
      <c r="C36" s="202"/>
      <c r="D36" s="202"/>
      <c r="E36" s="204"/>
      <c r="F36" s="204"/>
      <c r="G36" s="204"/>
      <c r="H36" s="205"/>
      <c r="I36" s="204"/>
      <c r="J36" s="204"/>
      <c r="K36" s="202"/>
      <c r="L36" s="202"/>
      <c r="M36" s="202"/>
      <c r="N36" s="202"/>
      <c r="O36" s="202"/>
      <c r="P36" s="202"/>
    </row>
    <row r="37" spans="1:25" x14ac:dyDescent="0.2">
      <c r="A37" s="206" t="s">
        <v>284</v>
      </c>
      <c r="B37" s="206"/>
      <c r="C37" s="206"/>
      <c r="D37" s="208">
        <f>D25-D33</f>
        <v>-32.84911250000016</v>
      </c>
      <c r="E37" s="208">
        <f t="shared" ref="E37:P37" si="6">E25-E33</f>
        <v>228.22693749999996</v>
      </c>
      <c r="F37" s="208">
        <f t="shared" si="6"/>
        <v>341.71881062499995</v>
      </c>
      <c r="G37" s="208">
        <f t="shared" si="6"/>
        <v>506.34135028125058</v>
      </c>
      <c r="H37" s="208">
        <f>H25-H33</f>
        <v>576.20068839531291</v>
      </c>
      <c r="I37" s="208">
        <f t="shared" si="6"/>
        <v>751.48716272226648</v>
      </c>
      <c r="J37" s="208">
        <f t="shared" si="6"/>
        <v>821.32108615675452</v>
      </c>
      <c r="K37" s="208">
        <f t="shared" si="6"/>
        <v>889.17690965178554</v>
      </c>
      <c r="L37" s="208">
        <f t="shared" si="6"/>
        <v>948.32475887665714</v>
      </c>
      <c r="M37" s="208">
        <f t="shared" si="6"/>
        <v>1004.5999866017007</v>
      </c>
      <c r="N37" s="208">
        <f t="shared" si="6"/>
        <v>1057.9316484712751</v>
      </c>
      <c r="O37" s="208">
        <f t="shared" si="6"/>
        <v>1108.0948952136011</v>
      </c>
      <c r="P37" s="208">
        <f t="shared" si="6"/>
        <v>1153.1456697887925</v>
      </c>
    </row>
    <row r="38" spans="1:25" ht="15" x14ac:dyDescent="0.25">
      <c r="A38" s="206" t="s">
        <v>23</v>
      </c>
      <c r="B38" s="206"/>
      <c r="C38" s="211">
        <f>30%</f>
        <v>0.3</v>
      </c>
      <c r="D38" s="208">
        <f>+IF(D37&gt;0,D37*$C$38,0)</f>
        <v>0</v>
      </c>
      <c r="E38" s="208">
        <f>+(E37+D39)*C38</f>
        <v>58.613347499999939</v>
      </c>
      <c r="F38" s="208">
        <f>+IF(F37&gt;0,F37*$C$38,0)</f>
        <v>102.51564318749998</v>
      </c>
      <c r="G38" s="208">
        <f>+IF(G37&gt;0,G37*$C$38,0)</f>
        <v>151.90240508437518</v>
      </c>
      <c r="H38" s="208">
        <f t="shared" ref="H38:P38" si="7">+IF(H37&gt;0,H37*$C$38,0)</f>
        <v>172.86020651859386</v>
      </c>
      <c r="I38" s="208">
        <f t="shared" si="7"/>
        <v>225.44614881667994</v>
      </c>
      <c r="J38" s="208">
        <f t="shared" si="7"/>
        <v>246.39632584702633</v>
      </c>
      <c r="K38" s="208">
        <f t="shared" si="7"/>
        <v>266.75307289553564</v>
      </c>
      <c r="L38" s="208">
        <f t="shared" si="7"/>
        <v>284.49742766299715</v>
      </c>
      <c r="M38" s="208">
        <f t="shared" si="7"/>
        <v>301.37999598051022</v>
      </c>
      <c r="N38" s="208">
        <f t="shared" si="7"/>
        <v>317.37949454138254</v>
      </c>
      <c r="O38" s="208">
        <f t="shared" si="7"/>
        <v>332.42846856408033</v>
      </c>
      <c r="P38" s="208">
        <f t="shared" si="7"/>
        <v>345.94370093663775</v>
      </c>
    </row>
    <row r="39" spans="1:25" x14ac:dyDescent="0.2">
      <c r="A39" s="206" t="s">
        <v>285</v>
      </c>
      <c r="B39" s="206"/>
      <c r="C39" s="206"/>
      <c r="D39" s="208">
        <f>D37-D38</f>
        <v>-32.84911250000016</v>
      </c>
      <c r="E39" s="208">
        <f>E37-E38</f>
        <v>169.61359000000002</v>
      </c>
      <c r="F39" s="208">
        <f>F37-F38</f>
        <v>239.20316743749999</v>
      </c>
      <c r="G39" s="208">
        <f>+(D39+E39+F39+G37)</f>
        <v>882.3089952187504</v>
      </c>
      <c r="H39" s="208">
        <f>+H37-H38</f>
        <v>403.34048187671908</v>
      </c>
      <c r="I39" s="208">
        <f>I37-I38</f>
        <v>526.04101390558651</v>
      </c>
      <c r="J39" s="208">
        <f t="shared" ref="J39:P39" si="8">J37-J38</f>
        <v>574.92476030972819</v>
      </c>
      <c r="K39" s="208">
        <f t="shared" si="8"/>
        <v>622.4238367562499</v>
      </c>
      <c r="L39" s="208">
        <f t="shared" si="8"/>
        <v>663.82733121366005</v>
      </c>
      <c r="M39" s="208">
        <f t="shared" si="8"/>
        <v>703.2199906211905</v>
      </c>
      <c r="N39" s="208">
        <f t="shared" si="8"/>
        <v>740.5521539298926</v>
      </c>
      <c r="O39" s="208">
        <f t="shared" si="8"/>
        <v>775.66642664952087</v>
      </c>
      <c r="P39" s="208">
        <f t="shared" si="8"/>
        <v>807.20196885215478</v>
      </c>
    </row>
    <row r="40" spans="1:25" x14ac:dyDescent="0.2">
      <c r="A40" s="206" t="s">
        <v>286</v>
      </c>
      <c r="B40" s="206"/>
      <c r="C40" s="206"/>
      <c r="D40" s="208">
        <f>D39+D31+D32</f>
        <v>283.28188749999987</v>
      </c>
      <c r="E40" s="208">
        <f t="shared" ref="E40:P40" si="9">E39+E31+E32</f>
        <v>448.73639000000003</v>
      </c>
      <c r="F40" s="208">
        <f t="shared" si="9"/>
        <v>486.7068524375</v>
      </c>
      <c r="G40" s="208">
        <f t="shared" si="9"/>
        <v>1102.4446219687504</v>
      </c>
      <c r="H40" s="208">
        <f>H39+H31+H32</f>
        <v>599.58660166421907</v>
      </c>
      <c r="I40" s="208">
        <f t="shared" si="9"/>
        <v>698.67849426996145</v>
      </c>
      <c r="J40" s="208">
        <f t="shared" si="9"/>
        <v>729.01754442994695</v>
      </c>
      <c r="K40" s="208">
        <f t="shared" si="9"/>
        <v>760.08383155988588</v>
      </c>
      <c r="L40" s="208">
        <f t="shared" si="9"/>
        <v>786.89051931125562</v>
      </c>
      <c r="M40" s="208">
        <f t="shared" si="9"/>
        <v>813.29417999312125</v>
      </c>
      <c r="N40" s="208">
        <f t="shared" si="9"/>
        <v>839.05275017166275</v>
      </c>
      <c r="O40" s="208">
        <f t="shared" si="9"/>
        <v>863.84417744442283</v>
      </c>
      <c r="P40" s="208">
        <f t="shared" si="9"/>
        <v>886.16515396307773</v>
      </c>
      <c r="Q40" s="257">
        <f>SUM(D40:P40)</f>
        <v>9297.783004713805</v>
      </c>
    </row>
    <row r="41" spans="1:25" x14ac:dyDescent="0.2">
      <c r="A41" s="206" t="s">
        <v>287</v>
      </c>
      <c r="B41" s="206"/>
      <c r="C41" s="206"/>
      <c r="D41" s="208">
        <f>Profitability!G40</f>
        <v>188.3505625</v>
      </c>
      <c r="E41" s="208">
        <f>Profitability!H40</f>
        <v>174.82517499999989</v>
      </c>
      <c r="F41" s="208">
        <f>Profitability!I40</f>
        <v>158.99057499999978</v>
      </c>
      <c r="G41" s="208">
        <f>Profitability!J40</f>
        <v>143.15597499999967</v>
      </c>
      <c r="H41" s="208">
        <f>Profitability!K40</f>
        <v>127.32137499999955</v>
      </c>
      <c r="I41" s="208">
        <f>Profitability!L40</f>
        <v>111.48677499999944</v>
      </c>
      <c r="J41" s="208">
        <f>Profitability!M40</f>
        <v>95.652174999999346</v>
      </c>
      <c r="K41" s="208">
        <f>Profitability!N40</f>
        <v>79.817574999999351</v>
      </c>
      <c r="L41" s="208">
        <f>Profitability!O40</f>
        <v>63.982974999999371</v>
      </c>
      <c r="M41" s="208">
        <f>Profitability!P40</f>
        <v>48.148374999999383</v>
      </c>
      <c r="N41" s="208">
        <f>Profitability!Q40</f>
        <v>32.313774999999403</v>
      </c>
      <c r="O41" s="208">
        <f>Profitability!R40</f>
        <v>16.479174999999419</v>
      </c>
      <c r="P41" s="208">
        <f>Profitability!S40</f>
        <v>2.3016124999996599</v>
      </c>
      <c r="Q41" s="257">
        <f>SUM(D41:P41)</f>
        <v>1242.8260999999943</v>
      </c>
    </row>
    <row r="42" spans="1:25" x14ac:dyDescent="0.2">
      <c r="A42" s="206" t="s">
        <v>288</v>
      </c>
      <c r="B42" s="206"/>
      <c r="C42" s="206"/>
      <c r="D42" s="208">
        <f>+'Debt Schedule '!E237</f>
        <v>69.45</v>
      </c>
      <c r="E42" s="208">
        <f>+'Debt Schedule '!F237</f>
        <v>166.68</v>
      </c>
      <c r="F42" s="208">
        <f>+'Debt Schedule '!G237</f>
        <v>166.68</v>
      </c>
      <c r="G42" s="208">
        <f>+'Debt Schedule '!H237</f>
        <v>166.68</v>
      </c>
      <c r="H42" s="208">
        <f>+'Debt Schedule '!I237</f>
        <v>166.68</v>
      </c>
      <c r="I42" s="208">
        <f>+'Debt Schedule '!J237</f>
        <v>166.68</v>
      </c>
      <c r="J42" s="208">
        <f>+'Debt Schedule '!K237</f>
        <v>166.68</v>
      </c>
      <c r="K42" s="208">
        <f>+'Debt Schedule '!L237</f>
        <v>166.68</v>
      </c>
      <c r="L42" s="208">
        <f>+'Debt Schedule '!M237</f>
        <v>166.68</v>
      </c>
      <c r="M42" s="208">
        <f>+'Debt Schedule '!N237</f>
        <v>166.68</v>
      </c>
      <c r="N42" s="208">
        <f>+'Debt Schedule '!O237</f>
        <v>166.68</v>
      </c>
      <c r="O42" s="208">
        <f>+'Debt Schedule '!P237</f>
        <v>166.68</v>
      </c>
      <c r="P42" s="208">
        <f>+'Debt Schedule '!Q237</f>
        <v>97.070000000000007</v>
      </c>
      <c r="Q42" s="257">
        <f>SUM(D42:P42)</f>
        <v>2000.0000000000005</v>
      </c>
    </row>
    <row r="43" spans="1:25" x14ac:dyDescent="0.2">
      <c r="A43" s="207" t="s">
        <v>183</v>
      </c>
      <c r="B43" s="207"/>
      <c r="C43" s="207"/>
      <c r="D43" s="210">
        <f>(D40+D41)/(D41+D42)</f>
        <v>1.8294469392400949</v>
      </c>
      <c r="E43" s="210">
        <f t="shared" ref="E43:P43" si="10">(E40+E41)/(E41+E42)</f>
        <v>1.8259212763027681</v>
      </c>
      <c r="F43" s="210">
        <f t="shared" si="10"/>
        <v>1.9826704559891548</v>
      </c>
      <c r="G43" s="210">
        <f t="shared" si="10"/>
        <v>4.0201935781303364</v>
      </c>
      <c r="H43" s="210">
        <f t="shared" si="10"/>
        <v>2.4724645477056688</v>
      </c>
      <c r="I43" s="210">
        <f t="shared" si="10"/>
        <v>2.9125163106555858</v>
      </c>
      <c r="J43" s="210">
        <f t="shared" si="10"/>
        <v>3.1436087450193573</v>
      </c>
      <c r="K43" s="210">
        <f t="shared" si="10"/>
        <v>3.4073414578617554</v>
      </c>
      <c r="L43" s="210">
        <f t="shared" si="10"/>
        <v>3.6888169603780461</v>
      </c>
      <c r="M43" s="210">
        <f t="shared" si="10"/>
        <v>4.0099104924715974</v>
      </c>
      <c r="N43" s="210">
        <f t="shared" si="10"/>
        <v>4.3788632341472224</v>
      </c>
      <c r="O43" s="210">
        <f t="shared" si="10"/>
        <v>4.8063295351948652</v>
      </c>
      <c r="P43" s="210">
        <f t="shared" si="10"/>
        <v>8.9408508537896605</v>
      </c>
    </row>
    <row r="44" spans="1:25" x14ac:dyDescent="0.2">
      <c r="A44" s="212" t="s">
        <v>291</v>
      </c>
      <c r="B44" s="213"/>
      <c r="C44" s="213"/>
      <c r="D44" s="214">
        <f>+(Q40+Q41)/(Q41+Q42)</f>
        <v>3.2504392094025074</v>
      </c>
      <c r="E44" s="208"/>
      <c r="F44" s="208"/>
      <c r="G44" s="209"/>
      <c r="H44" s="208"/>
      <c r="I44" s="208"/>
      <c r="J44" s="208"/>
      <c r="K44" s="208"/>
      <c r="L44" s="204"/>
      <c r="M44" s="204"/>
      <c r="N44" s="204"/>
      <c r="O44" s="204"/>
      <c r="P44" s="204"/>
    </row>
    <row r="45" spans="1:25" x14ac:dyDescent="0.2">
      <c r="A45" s="203"/>
      <c r="B45" s="202"/>
      <c r="C45" s="202"/>
      <c r="D45" s="202"/>
      <c r="E45" s="204"/>
      <c r="F45" s="204"/>
      <c r="G45" s="204"/>
      <c r="H45" s="205"/>
      <c r="I45" s="204"/>
      <c r="J45" s="204"/>
      <c r="K45" s="202"/>
      <c r="L45" s="202"/>
      <c r="M45" s="202"/>
      <c r="N45" s="202"/>
      <c r="O45" s="202"/>
      <c r="P45" s="202"/>
      <c r="R45" s="257"/>
      <c r="S45" s="257"/>
      <c r="T45" s="257"/>
      <c r="U45" s="257"/>
      <c r="V45" s="257"/>
      <c r="W45" s="257"/>
      <c r="X45" s="257"/>
      <c r="Y45" s="257"/>
    </row>
    <row r="46" spans="1:25" x14ac:dyDescent="0.2"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</row>
    <row r="47" spans="1:25" ht="15.75" x14ac:dyDescent="0.2">
      <c r="A47" s="432" t="s">
        <v>294</v>
      </c>
      <c r="B47" s="433"/>
      <c r="C47" s="433"/>
      <c r="D47" s="433"/>
      <c r="E47" s="433"/>
      <c r="F47" s="433"/>
      <c r="G47" s="433"/>
      <c r="H47" s="433"/>
      <c r="I47" s="433"/>
      <c r="J47" s="433"/>
      <c r="K47" s="433"/>
      <c r="L47" s="354"/>
      <c r="M47" s="354"/>
      <c r="N47" s="354"/>
      <c r="O47" s="354"/>
      <c r="P47" s="354"/>
    </row>
    <row r="48" spans="1:25" x14ac:dyDescent="0.2">
      <c r="A48" s="217" t="s">
        <v>278</v>
      </c>
      <c r="B48" s="220"/>
      <c r="C48" s="221"/>
      <c r="D48" s="212" t="s">
        <v>146</v>
      </c>
      <c r="E48" s="212" t="s">
        <v>147</v>
      </c>
      <c r="F48" s="212" t="s">
        <v>148</v>
      </c>
      <c r="G48" s="212" t="s">
        <v>149</v>
      </c>
      <c r="H48" s="212" t="s">
        <v>150</v>
      </c>
      <c r="I48" s="212" t="s">
        <v>151</v>
      </c>
      <c r="J48" s="212" t="s">
        <v>152</v>
      </c>
      <c r="K48" s="212" t="s">
        <v>398</v>
      </c>
      <c r="L48" s="212" t="s">
        <v>399</v>
      </c>
      <c r="M48" s="212" t="s">
        <v>400</v>
      </c>
      <c r="N48" s="212" t="s">
        <v>401</v>
      </c>
      <c r="O48" s="212" t="s">
        <v>402</v>
      </c>
      <c r="P48" s="212" t="s">
        <v>448</v>
      </c>
    </row>
    <row r="49" spans="1:16" x14ac:dyDescent="0.2">
      <c r="A49" s="203"/>
      <c r="B49" s="202"/>
      <c r="C49" s="202"/>
      <c r="D49" s="204"/>
      <c r="E49" s="205"/>
      <c r="F49" s="204"/>
      <c r="G49" s="204"/>
      <c r="H49" s="204"/>
      <c r="I49" s="204"/>
      <c r="J49" s="202"/>
    </row>
    <row r="50" spans="1:16" x14ac:dyDescent="0.2">
      <c r="A50" s="207" t="s">
        <v>279</v>
      </c>
      <c r="B50" s="202"/>
      <c r="C50" s="202"/>
      <c r="D50" s="204"/>
      <c r="E50" s="205"/>
      <c r="F50" s="204"/>
      <c r="G50" s="204"/>
      <c r="H50" s="204"/>
      <c r="I50" s="204"/>
      <c r="J50" s="202"/>
    </row>
    <row r="51" spans="1:16" x14ac:dyDescent="0.2">
      <c r="A51" s="206" t="s">
        <v>289</v>
      </c>
      <c r="B51" s="206"/>
      <c r="C51" s="206"/>
      <c r="D51" s="210">
        <f>Profitability!G24</f>
        <v>960.93</v>
      </c>
      <c r="E51" s="210">
        <f>Profitability!H24</f>
        <v>1253.99</v>
      </c>
      <c r="F51" s="210">
        <f>Profitability!I24</f>
        <v>1376.2</v>
      </c>
      <c r="G51" s="210">
        <f>Profitability!J24</f>
        <v>1586.46</v>
      </c>
      <c r="H51" s="210">
        <f>Profitability!K24</f>
        <v>1680.18</v>
      </c>
      <c r="I51" s="210">
        <f>Profitability!L24</f>
        <v>1924.31</v>
      </c>
      <c r="J51" s="210">
        <f>Profitability!M24</f>
        <v>2039.01</v>
      </c>
      <c r="K51" s="210">
        <f>Profitability!N24</f>
        <v>2161.3000000000002</v>
      </c>
      <c r="L51" s="210">
        <f>Profitability!O24</f>
        <v>2284.73</v>
      </c>
      <c r="M51" s="210">
        <f>Profitability!P24</f>
        <v>2415.87</v>
      </c>
      <c r="N51" s="210">
        <f>Profitability!Q24</f>
        <v>2555.25</v>
      </c>
      <c r="O51" s="210">
        <f>Profitability!R24</f>
        <v>2703.47</v>
      </c>
      <c r="P51" s="210">
        <f>Profitability!S24</f>
        <v>2861.13</v>
      </c>
    </row>
    <row r="52" spans="1:16" x14ac:dyDescent="0.2">
      <c r="A52" s="202"/>
      <c r="B52" s="202"/>
      <c r="C52" s="202"/>
      <c r="D52" s="204"/>
      <c r="E52" s="205"/>
      <c r="F52" s="204"/>
      <c r="G52" s="204"/>
      <c r="H52" s="204"/>
      <c r="I52" s="204"/>
      <c r="J52" s="202"/>
      <c r="K52" s="204"/>
      <c r="L52" s="204"/>
      <c r="M52" s="204"/>
      <c r="N52" s="204"/>
      <c r="O52" s="204"/>
      <c r="P52" s="204"/>
    </row>
    <row r="53" spans="1:16" x14ac:dyDescent="0.2">
      <c r="A53" s="207" t="s">
        <v>280</v>
      </c>
      <c r="B53" s="206"/>
      <c r="C53" s="202"/>
      <c r="D53" s="204"/>
      <c r="E53" s="205"/>
      <c r="F53" s="204"/>
      <c r="G53" s="204"/>
      <c r="H53" s="204"/>
      <c r="I53" s="204"/>
      <c r="J53" s="202"/>
      <c r="K53" s="204"/>
      <c r="L53" s="204"/>
      <c r="M53" s="204"/>
      <c r="N53" s="204"/>
      <c r="O53" s="204"/>
      <c r="P53" s="204"/>
    </row>
    <row r="54" spans="1:16" x14ac:dyDescent="0.2">
      <c r="A54" s="206" t="s">
        <v>295</v>
      </c>
      <c r="B54" s="206"/>
      <c r="C54" s="206"/>
      <c r="D54" s="208">
        <f>+D28*1.05</f>
        <v>351.12254625000003</v>
      </c>
      <c r="E54" s="208">
        <f t="shared" ref="E54:P54" si="11">+E28*1.05</f>
        <v>412.97130000000004</v>
      </c>
      <c r="F54" s="208">
        <f t="shared" si="11"/>
        <v>453.2029950000001</v>
      </c>
      <c r="G54" s="208">
        <f t="shared" si="11"/>
        <v>522.98854545000006</v>
      </c>
      <c r="H54" s="208">
        <f t="shared" si="11"/>
        <v>569.80335499500018</v>
      </c>
      <c r="I54" s="208">
        <f t="shared" si="11"/>
        <v>655.660460994</v>
      </c>
      <c r="J54" s="208">
        <f t="shared" si="11"/>
        <v>714.74695709340006</v>
      </c>
      <c r="K54" s="208">
        <f t="shared" si="11"/>
        <v>779.42636780274017</v>
      </c>
      <c r="L54" s="208">
        <f t="shared" si="11"/>
        <v>850.07139958301411</v>
      </c>
      <c r="M54" s="208">
        <f t="shared" si="11"/>
        <v>927.45501454131568</v>
      </c>
      <c r="N54" s="208">
        <f t="shared" si="11"/>
        <v>1012.1690659954472</v>
      </c>
      <c r="O54" s="208">
        <f t="shared" si="11"/>
        <v>1104.944077594992</v>
      </c>
      <c r="P54" s="208">
        <f t="shared" si="11"/>
        <v>1206.5786903544913</v>
      </c>
    </row>
    <row r="55" spans="1:16" x14ac:dyDescent="0.2">
      <c r="A55" s="206" t="s">
        <v>296</v>
      </c>
      <c r="B55" s="206"/>
      <c r="C55" s="206"/>
      <c r="D55" s="208">
        <f>+D29</f>
        <v>121.22162499999999</v>
      </c>
      <c r="E55" s="208">
        <f t="shared" ref="E55:P55" si="12">+E29</f>
        <v>133.345</v>
      </c>
      <c r="F55" s="208">
        <f t="shared" si="12"/>
        <v>146.68</v>
      </c>
      <c r="G55" s="208">
        <f t="shared" si="12"/>
        <v>161.35099999999997</v>
      </c>
      <c r="H55" s="208">
        <f t="shared" si="12"/>
        <v>177.4896</v>
      </c>
      <c r="I55" s="208">
        <f t="shared" si="12"/>
        <v>195.23806000000002</v>
      </c>
      <c r="J55" s="208">
        <f t="shared" si="12"/>
        <v>214.76436599999997</v>
      </c>
      <c r="K55" s="208">
        <f t="shared" si="12"/>
        <v>236.24230259999996</v>
      </c>
      <c r="L55" s="208">
        <f t="shared" si="12"/>
        <v>259.86653286000001</v>
      </c>
      <c r="M55" s="208">
        <f t="shared" si="12"/>
        <v>285.85768614599999</v>
      </c>
      <c r="N55" s="208">
        <f t="shared" si="12"/>
        <v>314.44745476060001</v>
      </c>
      <c r="O55" s="208">
        <f t="shared" si="12"/>
        <v>345.89370023666004</v>
      </c>
      <c r="P55" s="208">
        <f t="shared" si="12"/>
        <v>380.48057026032603</v>
      </c>
    </row>
    <row r="56" spans="1:16" x14ac:dyDescent="0.2">
      <c r="A56" s="206" t="s">
        <v>281</v>
      </c>
      <c r="B56" s="206"/>
      <c r="C56" s="206"/>
      <c r="D56" s="208">
        <v>188.3505625</v>
      </c>
      <c r="E56" s="208">
        <v>174.82517499999989</v>
      </c>
      <c r="F56" s="208">
        <v>158.99057499999978</v>
      </c>
      <c r="G56" s="208">
        <v>143.15597499999967</v>
      </c>
      <c r="H56" s="208">
        <v>127.32137499999955</v>
      </c>
      <c r="I56" s="208">
        <v>111.48677499999944</v>
      </c>
      <c r="J56" s="208">
        <v>95.652174999999346</v>
      </c>
      <c r="K56" s="208">
        <v>79.817574999999351</v>
      </c>
      <c r="L56" s="208">
        <v>63.982974999999371</v>
      </c>
      <c r="M56" s="208">
        <v>48.148374999999383</v>
      </c>
      <c r="N56" s="208">
        <v>32.313774999999403</v>
      </c>
      <c r="O56" s="208">
        <v>16.479174999999419</v>
      </c>
      <c r="P56" s="208">
        <v>2.3016124999996599</v>
      </c>
    </row>
    <row r="57" spans="1:16" x14ac:dyDescent="0.2">
      <c r="A57" s="206" t="s">
        <v>15</v>
      </c>
      <c r="B57" s="206"/>
      <c r="C57" s="206"/>
      <c r="D57" s="208">
        <v>313.51100000000002</v>
      </c>
      <c r="E57" s="208">
        <v>276.50280000000004</v>
      </c>
      <c r="F57" s="208">
        <v>244.88368500000001</v>
      </c>
      <c r="G57" s="208">
        <v>217.52562675000001</v>
      </c>
      <c r="H57" s="208">
        <v>193.63611978750001</v>
      </c>
      <c r="I57" s="208">
        <v>172.63748036437497</v>
      </c>
      <c r="J57" s="208">
        <v>154.09278412021879</v>
      </c>
      <c r="K57" s="208">
        <v>137.65999480363595</v>
      </c>
      <c r="L57" s="208">
        <v>123.06318809759557</v>
      </c>
      <c r="M57" s="208">
        <v>110.07418937193071</v>
      </c>
      <c r="N57" s="208">
        <v>98.500596241770154</v>
      </c>
      <c r="O57" s="208">
        <v>88.177750794901968</v>
      </c>
      <c r="P57" s="208">
        <v>78.963185110923007</v>
      </c>
    </row>
    <row r="58" spans="1:16" x14ac:dyDescent="0.2">
      <c r="A58" s="206" t="s">
        <v>282</v>
      </c>
      <c r="B58" s="206"/>
      <c r="C58" s="206"/>
      <c r="D58" s="208">
        <v>2.62</v>
      </c>
      <c r="E58" s="208">
        <v>2.62</v>
      </c>
      <c r="F58" s="208">
        <v>2.62</v>
      </c>
      <c r="G58" s="208">
        <v>2.61</v>
      </c>
      <c r="H58" s="208">
        <v>2.61</v>
      </c>
      <c r="I58" s="208">
        <v>0</v>
      </c>
      <c r="J58" s="208">
        <v>0</v>
      </c>
      <c r="K58" s="208">
        <v>0</v>
      </c>
      <c r="L58" s="208">
        <v>0</v>
      </c>
      <c r="M58" s="208">
        <v>0</v>
      </c>
      <c r="N58" s="208">
        <v>0</v>
      </c>
      <c r="O58" s="208">
        <v>0</v>
      </c>
      <c r="P58" s="208">
        <v>0</v>
      </c>
    </row>
    <row r="59" spans="1:16" x14ac:dyDescent="0.2">
      <c r="A59" s="207" t="s">
        <v>283</v>
      </c>
      <c r="B59" s="206"/>
      <c r="C59" s="206"/>
      <c r="D59" s="210">
        <f>SUM(D54:D58)</f>
        <v>976.82573375000004</v>
      </c>
      <c r="E59" s="210">
        <f t="shared" ref="E59:P59" si="13">SUM(E54:E58)</f>
        <v>1000.2642749999999</v>
      </c>
      <c r="F59" s="210">
        <f t="shared" si="13"/>
        <v>1006.377255</v>
      </c>
      <c r="G59" s="210">
        <f t="shared" si="13"/>
        <v>1047.6311471999995</v>
      </c>
      <c r="H59" s="210">
        <f t="shared" si="13"/>
        <v>1070.8604497824997</v>
      </c>
      <c r="I59" s="210">
        <f t="shared" si="13"/>
        <v>1135.0227763583744</v>
      </c>
      <c r="J59" s="210">
        <f t="shared" si="13"/>
        <v>1179.2562822136181</v>
      </c>
      <c r="K59" s="210">
        <f t="shared" si="13"/>
        <v>1233.1462402063755</v>
      </c>
      <c r="L59" s="210">
        <f t="shared" si="13"/>
        <v>1296.9840955406094</v>
      </c>
      <c r="M59" s="210">
        <f t="shared" si="13"/>
        <v>1371.5352650592456</v>
      </c>
      <c r="N59" s="210">
        <f t="shared" si="13"/>
        <v>1457.4308919978168</v>
      </c>
      <c r="O59" s="210">
        <f t="shared" si="13"/>
        <v>1555.4947036265537</v>
      </c>
      <c r="P59" s="210">
        <f t="shared" si="13"/>
        <v>1668.3240582257399</v>
      </c>
    </row>
    <row r="60" spans="1:16" x14ac:dyDescent="0.2">
      <c r="A60" s="203"/>
      <c r="B60" s="202"/>
      <c r="C60" s="202"/>
      <c r="D60" s="202"/>
      <c r="E60" s="204"/>
      <c r="F60" s="204"/>
      <c r="G60" s="204"/>
      <c r="H60" s="204"/>
      <c r="I60" s="204"/>
      <c r="J60" s="204"/>
      <c r="K60" s="202"/>
      <c r="L60" s="202"/>
      <c r="M60" s="202"/>
      <c r="N60" s="202"/>
      <c r="O60" s="202"/>
      <c r="P60" s="202"/>
    </row>
    <row r="61" spans="1:16" x14ac:dyDescent="0.2">
      <c r="A61" s="203"/>
      <c r="B61" s="202"/>
      <c r="C61" s="202"/>
      <c r="D61" s="202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</row>
    <row r="62" spans="1:16" x14ac:dyDescent="0.2">
      <c r="A62" s="203"/>
      <c r="B62" s="202"/>
      <c r="C62" s="202"/>
      <c r="D62" s="202"/>
      <c r="E62" s="204"/>
      <c r="F62" s="204"/>
      <c r="G62" s="204"/>
      <c r="H62" s="205"/>
      <c r="I62" s="204"/>
      <c r="J62" s="204"/>
      <c r="K62" s="202"/>
      <c r="L62" s="202"/>
      <c r="M62" s="202"/>
      <c r="N62" s="202"/>
      <c r="O62" s="202"/>
      <c r="P62" s="202"/>
    </row>
    <row r="63" spans="1:16" x14ac:dyDescent="0.2">
      <c r="A63" s="206" t="s">
        <v>284</v>
      </c>
      <c r="B63" s="206"/>
      <c r="C63" s="206"/>
      <c r="D63" s="208">
        <f>D51-D59</f>
        <v>-15.89573375000009</v>
      </c>
      <c r="E63" s="208">
        <f t="shared" ref="E63:P63" si="14">E51-E59</f>
        <v>253.72572500000012</v>
      </c>
      <c r="F63" s="208">
        <f t="shared" si="14"/>
        <v>369.82274500000005</v>
      </c>
      <c r="G63" s="208">
        <f t="shared" si="14"/>
        <v>538.8288528000005</v>
      </c>
      <c r="H63" s="208">
        <f t="shared" si="14"/>
        <v>609.31955021750036</v>
      </c>
      <c r="I63" s="208">
        <f t="shared" si="14"/>
        <v>789.28722364162559</v>
      </c>
      <c r="J63" s="208">
        <f t="shared" si="14"/>
        <v>859.75371778638191</v>
      </c>
      <c r="K63" s="208">
        <f t="shared" si="14"/>
        <v>928.15375979362466</v>
      </c>
      <c r="L63" s="208">
        <f t="shared" si="14"/>
        <v>987.74590445939066</v>
      </c>
      <c r="M63" s="208">
        <f t="shared" si="14"/>
        <v>1044.3347349407543</v>
      </c>
      <c r="N63" s="208">
        <f t="shared" si="14"/>
        <v>1097.8191080021832</v>
      </c>
      <c r="O63" s="208">
        <f t="shared" si="14"/>
        <v>1147.9752963734461</v>
      </c>
      <c r="P63" s="208">
        <f t="shared" si="14"/>
        <v>1192.8059417742602</v>
      </c>
    </row>
    <row r="64" spans="1:16" ht="15" x14ac:dyDescent="0.25">
      <c r="A64" s="206" t="s">
        <v>23</v>
      </c>
      <c r="B64" s="206"/>
      <c r="C64" s="211">
        <v>0.3</v>
      </c>
      <c r="D64" s="208">
        <v>0</v>
      </c>
      <c r="E64" s="208">
        <f>+(E63+D65)*$C$64</f>
        <v>71.34899737500001</v>
      </c>
      <c r="F64" s="208">
        <f>(F63+D65+E65)*$C$64</f>
        <v>160.89112166250004</v>
      </c>
      <c r="G64" s="208">
        <f>G63*$C$64</f>
        <v>161.64865584000015</v>
      </c>
      <c r="H64" s="208">
        <f>H63*$C$64</f>
        <v>182.7958650652501</v>
      </c>
      <c r="I64" s="208">
        <f>I63*$C$64</f>
        <v>236.78616709248766</v>
      </c>
      <c r="J64" s="208">
        <f>J63*$C$64</f>
        <v>257.92611533591457</v>
      </c>
      <c r="K64" s="208">
        <f>K63*$C$64</f>
        <v>278.44612793808739</v>
      </c>
      <c r="L64" s="208">
        <f t="shared" ref="L64:P64" si="15">L63*$C$64</f>
        <v>296.32377133781716</v>
      </c>
      <c r="M64" s="208">
        <f t="shared" si="15"/>
        <v>313.30042048222629</v>
      </c>
      <c r="N64" s="208">
        <f t="shared" si="15"/>
        <v>329.34573240065492</v>
      </c>
      <c r="O64" s="208">
        <f t="shared" si="15"/>
        <v>344.39258891203383</v>
      </c>
      <c r="P64" s="208">
        <f t="shared" si="15"/>
        <v>357.84178253227805</v>
      </c>
    </row>
    <row r="65" spans="1:25" x14ac:dyDescent="0.2">
      <c r="A65" s="206" t="s">
        <v>285</v>
      </c>
      <c r="B65" s="206"/>
      <c r="C65" s="206"/>
      <c r="D65" s="208">
        <f>D63-D64</f>
        <v>-15.89573375000009</v>
      </c>
      <c r="E65" s="208">
        <f>E63-E64</f>
        <v>182.37672762500011</v>
      </c>
      <c r="F65" s="208">
        <f>F63-F64</f>
        <v>208.93162333750001</v>
      </c>
      <c r="G65" s="208">
        <f t="shared" ref="G65:P65" si="16">G63-G64</f>
        <v>377.18019696000033</v>
      </c>
      <c r="H65" s="208">
        <f t="shared" si="16"/>
        <v>426.52368515225027</v>
      </c>
      <c r="I65" s="208">
        <f t="shared" si="16"/>
        <v>552.50105654913796</v>
      </c>
      <c r="J65" s="208">
        <f t="shared" si="16"/>
        <v>601.82760245046734</v>
      </c>
      <c r="K65" s="208">
        <f t="shared" si="16"/>
        <v>649.70763185553733</v>
      </c>
      <c r="L65" s="208">
        <f t="shared" si="16"/>
        <v>691.42213312157355</v>
      </c>
      <c r="M65" s="208">
        <f t="shared" si="16"/>
        <v>731.034314458528</v>
      </c>
      <c r="N65" s="208">
        <f t="shared" si="16"/>
        <v>768.47337560152823</v>
      </c>
      <c r="O65" s="208">
        <f t="shared" si="16"/>
        <v>803.58270746141227</v>
      </c>
      <c r="P65" s="208">
        <f t="shared" si="16"/>
        <v>834.96415924198209</v>
      </c>
    </row>
    <row r="66" spans="1:25" x14ac:dyDescent="0.2">
      <c r="A66" s="206" t="s">
        <v>286</v>
      </c>
      <c r="B66" s="206"/>
      <c r="C66" s="206"/>
      <c r="D66" s="208">
        <f>D65+D57+D58</f>
        <v>300.23526624999994</v>
      </c>
      <c r="E66" s="208">
        <f>E65+E57+E58</f>
        <v>461.49952762500016</v>
      </c>
      <c r="F66" s="208">
        <f t="shared" ref="F66:P66" si="17">F65+F57+F58</f>
        <v>456.43530833750003</v>
      </c>
      <c r="G66" s="208">
        <f t="shared" si="17"/>
        <v>597.31582371000036</v>
      </c>
      <c r="H66" s="208">
        <f t="shared" si="17"/>
        <v>622.76980493975032</v>
      </c>
      <c r="I66" s="208">
        <f t="shared" si="17"/>
        <v>725.13853691351289</v>
      </c>
      <c r="J66" s="208">
        <f t="shared" si="17"/>
        <v>755.92038657068611</v>
      </c>
      <c r="K66" s="208">
        <f t="shared" si="17"/>
        <v>787.36762665917331</v>
      </c>
      <c r="L66" s="208">
        <f t="shared" si="17"/>
        <v>814.48532121916912</v>
      </c>
      <c r="M66" s="208">
        <f t="shared" si="17"/>
        <v>841.10850383045874</v>
      </c>
      <c r="N66" s="208">
        <f t="shared" si="17"/>
        <v>866.97397184329839</v>
      </c>
      <c r="O66" s="208">
        <f t="shared" si="17"/>
        <v>891.76045825631422</v>
      </c>
      <c r="P66" s="208">
        <f t="shared" si="17"/>
        <v>913.92734435290504</v>
      </c>
      <c r="Q66" s="257">
        <f>SUM(D66:P66)</f>
        <v>9034.9378805077704</v>
      </c>
    </row>
    <row r="67" spans="1:25" x14ac:dyDescent="0.2">
      <c r="A67" s="206" t="s">
        <v>287</v>
      </c>
      <c r="B67" s="206"/>
      <c r="C67" s="206"/>
      <c r="D67" s="208">
        <f>D41</f>
        <v>188.3505625</v>
      </c>
      <c r="E67" s="208">
        <f t="shared" ref="E67:P67" si="18">E41</f>
        <v>174.82517499999989</v>
      </c>
      <c r="F67" s="208">
        <f t="shared" si="18"/>
        <v>158.99057499999978</v>
      </c>
      <c r="G67" s="208">
        <f t="shared" si="18"/>
        <v>143.15597499999967</v>
      </c>
      <c r="H67" s="208">
        <f t="shared" si="18"/>
        <v>127.32137499999955</v>
      </c>
      <c r="I67" s="208">
        <f t="shared" si="18"/>
        <v>111.48677499999944</v>
      </c>
      <c r="J67" s="208">
        <f t="shared" si="18"/>
        <v>95.652174999999346</v>
      </c>
      <c r="K67" s="208">
        <f t="shared" si="18"/>
        <v>79.817574999999351</v>
      </c>
      <c r="L67" s="208">
        <f t="shared" si="18"/>
        <v>63.982974999999371</v>
      </c>
      <c r="M67" s="208">
        <f t="shared" si="18"/>
        <v>48.148374999999383</v>
      </c>
      <c r="N67" s="208">
        <f t="shared" si="18"/>
        <v>32.313774999999403</v>
      </c>
      <c r="O67" s="208">
        <f t="shared" si="18"/>
        <v>16.479174999999419</v>
      </c>
      <c r="P67" s="208">
        <f t="shared" si="18"/>
        <v>2.3016124999996599</v>
      </c>
      <c r="Q67" s="257">
        <f>SUM(D67:P67)</f>
        <v>1242.8260999999943</v>
      </c>
    </row>
    <row r="68" spans="1:25" x14ac:dyDescent="0.2">
      <c r="A68" s="206" t="s">
        <v>288</v>
      </c>
      <c r="B68" s="206"/>
      <c r="C68" s="206"/>
      <c r="D68" s="208">
        <f>D42</f>
        <v>69.45</v>
      </c>
      <c r="E68" s="208">
        <f t="shared" ref="E68:P68" si="19">E42</f>
        <v>166.68</v>
      </c>
      <c r="F68" s="208">
        <f t="shared" si="19"/>
        <v>166.68</v>
      </c>
      <c r="G68" s="208">
        <f t="shared" si="19"/>
        <v>166.68</v>
      </c>
      <c r="H68" s="208">
        <f t="shared" si="19"/>
        <v>166.68</v>
      </c>
      <c r="I68" s="208">
        <f t="shared" si="19"/>
        <v>166.68</v>
      </c>
      <c r="J68" s="208">
        <f t="shared" si="19"/>
        <v>166.68</v>
      </c>
      <c r="K68" s="208">
        <f t="shared" si="19"/>
        <v>166.68</v>
      </c>
      <c r="L68" s="208">
        <f t="shared" si="19"/>
        <v>166.68</v>
      </c>
      <c r="M68" s="208">
        <f t="shared" si="19"/>
        <v>166.68</v>
      </c>
      <c r="N68" s="208">
        <f t="shared" si="19"/>
        <v>166.68</v>
      </c>
      <c r="O68" s="208">
        <f t="shared" si="19"/>
        <v>166.68</v>
      </c>
      <c r="P68" s="208">
        <f t="shared" si="19"/>
        <v>97.070000000000007</v>
      </c>
      <c r="Q68" s="257">
        <f>SUM(D68:P68)</f>
        <v>2000.0000000000005</v>
      </c>
    </row>
    <row r="69" spans="1:25" x14ac:dyDescent="0.2">
      <c r="A69" s="207" t="s">
        <v>183</v>
      </c>
      <c r="B69" s="207"/>
      <c r="C69" s="207"/>
      <c r="D69" s="210">
        <f>(D66+D67)/(D67+D68)</f>
        <v>1.8952085442016826</v>
      </c>
      <c r="E69" s="210">
        <f t="shared" ref="E69:P69" si="20">(E66+E67)/(E67+E68)</f>
        <v>1.8632944658159289</v>
      </c>
      <c r="F69" s="210">
        <f t="shared" si="20"/>
        <v>1.8897190307644476</v>
      </c>
      <c r="G69" s="210">
        <f t="shared" si="20"/>
        <v>2.3898832235669238</v>
      </c>
      <c r="H69" s="210">
        <f t="shared" si="20"/>
        <v>2.5513186118253732</v>
      </c>
      <c r="I69" s="210">
        <f t="shared" si="20"/>
        <v>3.0076392549524074</v>
      </c>
      <c r="J69" s="210">
        <f t="shared" si="20"/>
        <v>3.2461613279830721</v>
      </c>
      <c r="K69" s="210">
        <f t="shared" si="20"/>
        <v>3.5180273138961913</v>
      </c>
      <c r="L69" s="210">
        <f t="shared" si="20"/>
        <v>3.808449519127076</v>
      </c>
      <c r="M69" s="210">
        <f t="shared" si="20"/>
        <v>4.1393827925685356</v>
      </c>
      <c r="N69" s="210">
        <f t="shared" si="20"/>
        <v>4.5191752698962588</v>
      </c>
      <c r="O69" s="210">
        <f t="shared" si="20"/>
        <v>4.9587449455170152</v>
      </c>
      <c r="P69" s="210">
        <f t="shared" si="20"/>
        <v>9.2202283308314819</v>
      </c>
    </row>
    <row r="70" spans="1:25" x14ac:dyDescent="0.2">
      <c r="A70" s="212" t="s">
        <v>291</v>
      </c>
      <c r="B70" s="213"/>
      <c r="C70" s="213"/>
      <c r="D70" s="214">
        <f>+(Q66+Q67)/(Q67+Q68)</f>
        <v>3.1693848709641821</v>
      </c>
      <c r="E70" s="204"/>
      <c r="F70" s="204"/>
      <c r="G70" s="205"/>
      <c r="H70" s="204"/>
      <c r="I70" s="204"/>
      <c r="J70" s="204"/>
      <c r="K70" s="204"/>
      <c r="L70" s="204"/>
      <c r="M70" s="204"/>
      <c r="N70" s="204"/>
      <c r="O70" s="204"/>
      <c r="P70" s="204"/>
    </row>
    <row r="71" spans="1:25" x14ac:dyDescent="0.2">
      <c r="R71" s="257"/>
      <c r="S71" s="257"/>
      <c r="T71" s="257"/>
      <c r="U71" s="257"/>
      <c r="V71" s="257"/>
      <c r="W71" s="257"/>
      <c r="X71" s="257"/>
      <c r="Y71" s="257"/>
    </row>
    <row r="72" spans="1:25" ht="15.75" x14ac:dyDescent="0.2">
      <c r="A72" s="432" t="s">
        <v>297</v>
      </c>
      <c r="B72" s="433"/>
      <c r="C72" s="433"/>
      <c r="D72" s="433"/>
      <c r="E72" s="433"/>
      <c r="F72" s="433"/>
      <c r="G72" s="433"/>
      <c r="H72" s="433"/>
      <c r="I72" s="433"/>
      <c r="J72" s="433"/>
      <c r="K72" s="433"/>
      <c r="L72" s="354"/>
      <c r="M72" s="354"/>
      <c r="N72" s="354"/>
      <c r="O72" s="354"/>
      <c r="P72" s="354"/>
    </row>
    <row r="73" spans="1:25" x14ac:dyDescent="0.2">
      <c r="A73" s="217" t="s">
        <v>278</v>
      </c>
      <c r="B73" s="218"/>
      <c r="C73" s="219"/>
      <c r="D73" s="212" t="s">
        <v>146</v>
      </c>
      <c r="E73" s="212" t="s">
        <v>147</v>
      </c>
      <c r="F73" s="212" t="s">
        <v>148</v>
      </c>
      <c r="G73" s="212" t="s">
        <v>149</v>
      </c>
      <c r="H73" s="212" t="s">
        <v>150</v>
      </c>
      <c r="I73" s="212" t="s">
        <v>151</v>
      </c>
      <c r="J73" s="212" t="s">
        <v>152</v>
      </c>
      <c r="K73" s="212" t="s">
        <v>398</v>
      </c>
      <c r="L73" s="212" t="s">
        <v>399</v>
      </c>
      <c r="M73" s="212" t="s">
        <v>400</v>
      </c>
      <c r="N73" s="212" t="s">
        <v>401</v>
      </c>
      <c r="O73" s="212" t="s">
        <v>402</v>
      </c>
      <c r="P73" s="212" t="s">
        <v>448</v>
      </c>
    </row>
    <row r="74" spans="1:25" x14ac:dyDescent="0.2">
      <c r="A74" s="203"/>
      <c r="B74" s="202"/>
      <c r="C74" s="202"/>
      <c r="D74" s="204"/>
      <c r="E74" s="205"/>
      <c r="F74" s="204"/>
      <c r="G74" s="204"/>
      <c r="H74" s="204"/>
      <c r="I74" s="204"/>
      <c r="J74" s="202"/>
    </row>
    <row r="75" spans="1:25" x14ac:dyDescent="0.2">
      <c r="A75" s="207" t="s">
        <v>279</v>
      </c>
      <c r="B75" s="202"/>
      <c r="C75" s="202"/>
      <c r="D75" s="204"/>
      <c r="E75" s="205"/>
      <c r="F75" s="204"/>
      <c r="G75" s="204"/>
      <c r="H75" s="204"/>
      <c r="I75" s="204"/>
      <c r="J75" s="202"/>
    </row>
    <row r="76" spans="1:25" x14ac:dyDescent="0.2">
      <c r="A76" s="206" t="s">
        <v>289</v>
      </c>
      <c r="B76" s="206"/>
      <c r="C76" s="206"/>
      <c r="D76" s="210">
        <f>D51</f>
        <v>960.93</v>
      </c>
      <c r="E76" s="210">
        <f t="shared" ref="E76:P76" si="21">E51</f>
        <v>1253.99</v>
      </c>
      <c r="F76" s="210">
        <f t="shared" si="21"/>
        <v>1376.2</v>
      </c>
      <c r="G76" s="210">
        <f t="shared" si="21"/>
        <v>1586.46</v>
      </c>
      <c r="H76" s="210">
        <f t="shared" si="21"/>
        <v>1680.18</v>
      </c>
      <c r="I76" s="210">
        <f t="shared" si="21"/>
        <v>1924.31</v>
      </c>
      <c r="J76" s="210">
        <f t="shared" si="21"/>
        <v>2039.01</v>
      </c>
      <c r="K76" s="210">
        <f t="shared" si="21"/>
        <v>2161.3000000000002</v>
      </c>
      <c r="L76" s="210">
        <f t="shared" si="21"/>
        <v>2284.73</v>
      </c>
      <c r="M76" s="210">
        <f t="shared" si="21"/>
        <v>2415.87</v>
      </c>
      <c r="N76" s="210">
        <f t="shared" si="21"/>
        <v>2555.25</v>
      </c>
      <c r="O76" s="210">
        <f t="shared" si="21"/>
        <v>2703.47</v>
      </c>
      <c r="P76" s="210">
        <f t="shared" si="21"/>
        <v>2861.13</v>
      </c>
    </row>
    <row r="77" spans="1:25" x14ac:dyDescent="0.2">
      <c r="A77" s="202"/>
      <c r="B77" s="202"/>
      <c r="C77" s="202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</row>
    <row r="78" spans="1:25" x14ac:dyDescent="0.2">
      <c r="A78" s="207" t="s">
        <v>280</v>
      </c>
      <c r="B78" s="206"/>
      <c r="C78" s="202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</row>
    <row r="79" spans="1:25" x14ac:dyDescent="0.2">
      <c r="A79" s="206" t="s">
        <v>295</v>
      </c>
      <c r="B79" s="206"/>
      <c r="C79" s="206"/>
      <c r="D79" s="208">
        <f>+D28</f>
        <v>334.40242499999999</v>
      </c>
      <c r="E79" s="208">
        <f t="shared" ref="E79:P79" si="22">+E28</f>
        <v>393.30600000000004</v>
      </c>
      <c r="F79" s="208">
        <f t="shared" si="22"/>
        <v>431.6219000000001</v>
      </c>
      <c r="G79" s="208">
        <f t="shared" si="22"/>
        <v>498.08432900000003</v>
      </c>
      <c r="H79" s="208">
        <f t="shared" si="22"/>
        <v>542.66986190000011</v>
      </c>
      <c r="I79" s="208">
        <f t="shared" si="22"/>
        <v>624.43853428</v>
      </c>
      <c r="J79" s="208">
        <f t="shared" si="22"/>
        <v>680.71138770800007</v>
      </c>
      <c r="K79" s="208">
        <f t="shared" si="22"/>
        <v>742.3108264788001</v>
      </c>
      <c r="L79" s="208">
        <f t="shared" si="22"/>
        <v>809.59180912668012</v>
      </c>
      <c r="M79" s="208">
        <f t="shared" si="22"/>
        <v>883.29049003934824</v>
      </c>
      <c r="N79" s="208">
        <f t="shared" si="22"/>
        <v>963.970539043283</v>
      </c>
      <c r="O79" s="208">
        <f t="shared" si="22"/>
        <v>1052.3276929476115</v>
      </c>
      <c r="P79" s="208">
        <f t="shared" si="22"/>
        <v>1149.1225622423726</v>
      </c>
    </row>
    <row r="80" spans="1:25" x14ac:dyDescent="0.2">
      <c r="A80" s="206" t="s">
        <v>296</v>
      </c>
      <c r="B80" s="206"/>
      <c r="C80" s="206"/>
      <c r="D80" s="208">
        <f>+D55</f>
        <v>121.22162499999999</v>
      </c>
      <c r="E80" s="208">
        <f t="shared" ref="E80:P80" si="23">+E55</f>
        <v>133.345</v>
      </c>
      <c r="F80" s="208">
        <f t="shared" si="23"/>
        <v>146.68</v>
      </c>
      <c r="G80" s="208">
        <f t="shared" si="23"/>
        <v>161.35099999999997</v>
      </c>
      <c r="H80" s="208">
        <f t="shared" si="23"/>
        <v>177.4896</v>
      </c>
      <c r="I80" s="208">
        <f t="shared" si="23"/>
        <v>195.23806000000002</v>
      </c>
      <c r="J80" s="208">
        <f t="shared" si="23"/>
        <v>214.76436599999997</v>
      </c>
      <c r="K80" s="208">
        <f t="shared" si="23"/>
        <v>236.24230259999996</v>
      </c>
      <c r="L80" s="208">
        <f t="shared" si="23"/>
        <v>259.86653286000001</v>
      </c>
      <c r="M80" s="208">
        <f t="shared" si="23"/>
        <v>285.85768614599999</v>
      </c>
      <c r="N80" s="208">
        <f t="shared" si="23"/>
        <v>314.44745476060001</v>
      </c>
      <c r="O80" s="208">
        <f t="shared" si="23"/>
        <v>345.89370023666004</v>
      </c>
      <c r="P80" s="208">
        <f t="shared" si="23"/>
        <v>380.48057026032603</v>
      </c>
    </row>
    <row r="81" spans="1:25" x14ac:dyDescent="0.2">
      <c r="A81" s="206" t="s">
        <v>281</v>
      </c>
      <c r="B81" s="206"/>
      <c r="C81" s="206"/>
      <c r="D81" s="208">
        <f>+D67*10.5/9.5</f>
        <v>208.17693749999998</v>
      </c>
      <c r="E81" s="208">
        <f t="shared" ref="E81:P81" si="24">+E67*10.5/9.5</f>
        <v>193.22782499999985</v>
      </c>
      <c r="F81" s="208">
        <f t="shared" si="24"/>
        <v>175.72642499999975</v>
      </c>
      <c r="G81" s="208">
        <f t="shared" si="24"/>
        <v>158.22502499999965</v>
      </c>
      <c r="H81" s="208">
        <f t="shared" si="24"/>
        <v>140.72362499999952</v>
      </c>
      <c r="I81" s="208">
        <f t="shared" si="24"/>
        <v>123.22222499999938</v>
      </c>
      <c r="J81" s="208">
        <f t="shared" si="24"/>
        <v>105.72082499999928</v>
      </c>
      <c r="K81" s="208">
        <f t="shared" si="24"/>
        <v>88.219424999999276</v>
      </c>
      <c r="L81" s="208">
        <f t="shared" si="24"/>
        <v>70.718024999999301</v>
      </c>
      <c r="M81" s="208">
        <f t="shared" si="24"/>
        <v>53.216624999999318</v>
      </c>
      <c r="N81" s="208">
        <f t="shared" si="24"/>
        <v>35.715224999999336</v>
      </c>
      <c r="O81" s="208">
        <f t="shared" si="24"/>
        <v>18.213824999999357</v>
      </c>
      <c r="P81" s="208">
        <f t="shared" si="24"/>
        <v>2.5438874999996242</v>
      </c>
    </row>
    <row r="82" spans="1:25" x14ac:dyDescent="0.2">
      <c r="A82" s="206" t="s">
        <v>15</v>
      </c>
      <c r="B82" s="206"/>
      <c r="C82" s="206"/>
      <c r="D82" s="208">
        <f>D57</f>
        <v>313.51100000000002</v>
      </c>
      <c r="E82" s="208">
        <f t="shared" ref="E82:P82" si="25">E57</f>
        <v>276.50280000000004</v>
      </c>
      <c r="F82" s="208">
        <f t="shared" si="25"/>
        <v>244.88368500000001</v>
      </c>
      <c r="G82" s="208">
        <f t="shared" si="25"/>
        <v>217.52562675000001</v>
      </c>
      <c r="H82" s="208">
        <f t="shared" si="25"/>
        <v>193.63611978750001</v>
      </c>
      <c r="I82" s="208">
        <f t="shared" si="25"/>
        <v>172.63748036437497</v>
      </c>
      <c r="J82" s="208">
        <f t="shared" si="25"/>
        <v>154.09278412021879</v>
      </c>
      <c r="K82" s="208">
        <f t="shared" si="25"/>
        <v>137.65999480363595</v>
      </c>
      <c r="L82" s="208">
        <f t="shared" si="25"/>
        <v>123.06318809759557</v>
      </c>
      <c r="M82" s="208">
        <f t="shared" si="25"/>
        <v>110.07418937193071</v>
      </c>
      <c r="N82" s="208">
        <f t="shared" si="25"/>
        <v>98.500596241770154</v>
      </c>
      <c r="O82" s="208">
        <f t="shared" si="25"/>
        <v>88.177750794901968</v>
      </c>
      <c r="P82" s="208">
        <f t="shared" si="25"/>
        <v>78.963185110923007</v>
      </c>
    </row>
    <row r="83" spans="1:25" x14ac:dyDescent="0.2">
      <c r="A83" s="206" t="s">
        <v>282</v>
      </c>
      <c r="B83" s="206"/>
      <c r="C83" s="206"/>
      <c r="D83" s="208">
        <f>D58</f>
        <v>2.62</v>
      </c>
      <c r="E83" s="208">
        <f t="shared" ref="E83:P83" si="26">E58</f>
        <v>2.62</v>
      </c>
      <c r="F83" s="208">
        <f t="shared" si="26"/>
        <v>2.62</v>
      </c>
      <c r="G83" s="208">
        <f t="shared" si="26"/>
        <v>2.61</v>
      </c>
      <c r="H83" s="208">
        <f t="shared" si="26"/>
        <v>2.61</v>
      </c>
      <c r="I83" s="208">
        <f t="shared" si="26"/>
        <v>0</v>
      </c>
      <c r="J83" s="208">
        <f t="shared" si="26"/>
        <v>0</v>
      </c>
      <c r="K83" s="208">
        <f t="shared" si="26"/>
        <v>0</v>
      </c>
      <c r="L83" s="208">
        <f t="shared" si="26"/>
        <v>0</v>
      </c>
      <c r="M83" s="208">
        <f t="shared" si="26"/>
        <v>0</v>
      </c>
      <c r="N83" s="208">
        <f t="shared" si="26"/>
        <v>0</v>
      </c>
      <c r="O83" s="208">
        <f t="shared" si="26"/>
        <v>0</v>
      </c>
      <c r="P83" s="208">
        <f t="shared" si="26"/>
        <v>0</v>
      </c>
    </row>
    <row r="84" spans="1:25" x14ac:dyDescent="0.2">
      <c r="A84" s="207" t="s">
        <v>283</v>
      </c>
      <c r="B84" s="206"/>
      <c r="C84" s="206"/>
      <c r="D84" s="210">
        <f>SUM(D79:D83)</f>
        <v>979.93198749999999</v>
      </c>
      <c r="E84" s="210">
        <f>SUM(E79:E83)</f>
        <v>999.00162499999999</v>
      </c>
      <c r="F84" s="210">
        <f>SUM(F79:F83)</f>
        <v>1001.5320099999999</v>
      </c>
      <c r="G84" s="210">
        <f t="shared" ref="G84" si="27">SUM(G79:G83)</f>
        <v>1037.7959807499994</v>
      </c>
      <c r="H84" s="210">
        <f t="shared" ref="H84" si="28">SUM(H79:H83)</f>
        <v>1057.1292066874996</v>
      </c>
      <c r="I84" s="210">
        <f t="shared" ref="I84" si="29">SUM(I79:I83)</f>
        <v>1115.5362996443744</v>
      </c>
      <c r="J84" s="210">
        <f t="shared" ref="J84" si="30">SUM(J79:J83)</f>
        <v>1155.2893628282181</v>
      </c>
      <c r="K84" s="210">
        <f t="shared" ref="K84:P84" si="31">SUM(K79:K83)</f>
        <v>1204.4325488824354</v>
      </c>
      <c r="L84" s="210">
        <f t="shared" si="31"/>
        <v>1263.2395550842748</v>
      </c>
      <c r="M84" s="210">
        <f t="shared" si="31"/>
        <v>1332.4389905572784</v>
      </c>
      <c r="N84" s="210">
        <f t="shared" si="31"/>
        <v>1412.6338150456525</v>
      </c>
      <c r="O84" s="210">
        <f t="shared" si="31"/>
        <v>1504.612968979173</v>
      </c>
      <c r="P84" s="210">
        <f t="shared" si="31"/>
        <v>1611.1102051136211</v>
      </c>
    </row>
    <row r="85" spans="1:25" x14ac:dyDescent="0.2">
      <c r="A85" s="203"/>
      <c r="B85" s="202"/>
      <c r="C85" s="202"/>
      <c r="D85" s="202"/>
      <c r="E85" s="204"/>
      <c r="F85" s="204"/>
      <c r="G85" s="204"/>
      <c r="H85" s="204"/>
      <c r="I85" s="204"/>
      <c r="J85" s="204"/>
      <c r="K85" s="202"/>
      <c r="L85" s="202"/>
      <c r="M85" s="202"/>
      <c r="N85" s="202"/>
      <c r="O85" s="202"/>
      <c r="P85" s="202"/>
    </row>
    <row r="86" spans="1:25" x14ac:dyDescent="0.2">
      <c r="A86" s="203"/>
      <c r="B86" s="202"/>
      <c r="C86" s="202"/>
      <c r="D86" s="202"/>
      <c r="E86" s="204"/>
      <c r="F86" s="204"/>
      <c r="G86" s="204"/>
      <c r="H86" s="204"/>
      <c r="I86" s="204"/>
      <c r="J86" s="204"/>
      <c r="K86" s="202"/>
      <c r="L86" s="202"/>
      <c r="M86" s="202"/>
      <c r="N86" s="202"/>
      <c r="O86" s="202"/>
      <c r="P86" s="202"/>
    </row>
    <row r="87" spans="1:25" x14ac:dyDescent="0.2">
      <c r="A87" s="203"/>
      <c r="B87" s="202"/>
      <c r="C87" s="202"/>
      <c r="D87" s="202"/>
      <c r="E87" s="204"/>
      <c r="F87" s="204"/>
      <c r="G87" s="204"/>
      <c r="H87" s="205"/>
      <c r="I87" s="204"/>
      <c r="J87" s="204"/>
      <c r="K87" s="202"/>
      <c r="L87" s="202"/>
      <c r="M87" s="202"/>
      <c r="N87" s="202"/>
      <c r="O87" s="202"/>
      <c r="P87" s="202"/>
    </row>
    <row r="88" spans="1:25" x14ac:dyDescent="0.2">
      <c r="A88" s="206" t="s">
        <v>284</v>
      </c>
      <c r="B88" s="206"/>
      <c r="C88" s="206"/>
      <c r="D88" s="208">
        <f>D76-D84</f>
        <v>-19.001987500000041</v>
      </c>
      <c r="E88" s="208">
        <f t="shared" ref="E88:P88" si="32">E76-E84</f>
        <v>254.98837500000002</v>
      </c>
      <c r="F88" s="208">
        <f>F76-F84</f>
        <v>374.66799000000015</v>
      </c>
      <c r="G88" s="208">
        <f t="shared" si="32"/>
        <v>548.66401925000059</v>
      </c>
      <c r="H88" s="208">
        <f t="shared" si="32"/>
        <v>623.05079331250045</v>
      </c>
      <c r="I88" s="208">
        <f t="shared" si="32"/>
        <v>808.77370035562558</v>
      </c>
      <c r="J88" s="208">
        <f t="shared" si="32"/>
        <v>883.72063717178185</v>
      </c>
      <c r="K88" s="208">
        <f t="shared" si="32"/>
        <v>956.86745111756477</v>
      </c>
      <c r="L88" s="208">
        <f t="shared" si="32"/>
        <v>1021.4904449157252</v>
      </c>
      <c r="M88" s="208">
        <f t="shared" si="32"/>
        <v>1083.4310094427215</v>
      </c>
      <c r="N88" s="208">
        <f t="shared" si="32"/>
        <v>1142.6161849543475</v>
      </c>
      <c r="O88" s="208">
        <f t="shared" si="32"/>
        <v>1198.8570310208268</v>
      </c>
      <c r="P88" s="208">
        <f t="shared" si="32"/>
        <v>1250.019794886379</v>
      </c>
    </row>
    <row r="89" spans="1:25" ht="15" x14ac:dyDescent="0.25">
      <c r="A89" s="206" t="s">
        <v>23</v>
      </c>
      <c r="B89" s="206"/>
      <c r="C89" s="211">
        <v>0.3</v>
      </c>
      <c r="D89" s="208">
        <f>IF(D88&gt;0,D88*$E$931,0)</f>
        <v>0</v>
      </c>
      <c r="E89" s="208">
        <f>+(E88-D90)*$C$89</f>
        <v>82.197108750000012</v>
      </c>
      <c r="F89" s="208">
        <f>+F88*$C$89</f>
        <v>112.40039700000004</v>
      </c>
      <c r="G89" s="208">
        <f t="shared" ref="G89:P89" si="33">G88*$C$89</f>
        <v>164.59920577500017</v>
      </c>
      <c r="H89" s="208">
        <f t="shared" si="33"/>
        <v>186.91523799375014</v>
      </c>
      <c r="I89" s="208">
        <f t="shared" si="33"/>
        <v>242.63211010668766</v>
      </c>
      <c r="J89" s="208">
        <f t="shared" si="33"/>
        <v>265.11619115153457</v>
      </c>
      <c r="K89" s="208">
        <f t="shared" si="33"/>
        <v>287.0602353352694</v>
      </c>
      <c r="L89" s="208">
        <f t="shared" si="33"/>
        <v>306.44713347471753</v>
      </c>
      <c r="M89" s="208">
        <f t="shared" si="33"/>
        <v>325.02930283281643</v>
      </c>
      <c r="N89" s="208">
        <f t="shared" si="33"/>
        <v>342.78485548630425</v>
      </c>
      <c r="O89" s="208">
        <f t="shared" si="33"/>
        <v>359.657109306248</v>
      </c>
      <c r="P89" s="208">
        <f t="shared" si="33"/>
        <v>375.00593846591369</v>
      </c>
    </row>
    <row r="90" spans="1:25" x14ac:dyDescent="0.2">
      <c r="A90" s="206" t="s">
        <v>285</v>
      </c>
      <c r="B90" s="206"/>
      <c r="C90" s="206"/>
      <c r="D90" s="208">
        <f>D88-D89</f>
        <v>-19.001987500000041</v>
      </c>
      <c r="E90" s="208">
        <f>E88-E89</f>
        <v>172.79126625000001</v>
      </c>
      <c r="F90" s="208">
        <f t="shared" ref="F90:P90" si="34">F88-F89</f>
        <v>262.26759300000009</v>
      </c>
      <c r="G90" s="208">
        <f t="shared" si="34"/>
        <v>384.06481347500039</v>
      </c>
      <c r="H90" s="208">
        <f t="shared" si="34"/>
        <v>436.13555531875033</v>
      </c>
      <c r="I90" s="208">
        <f t="shared" si="34"/>
        <v>566.14159024893797</v>
      </c>
      <c r="J90" s="208">
        <f t="shared" si="34"/>
        <v>618.60444602024722</v>
      </c>
      <c r="K90" s="208">
        <f t="shared" si="34"/>
        <v>669.80721578229532</v>
      </c>
      <c r="L90" s="208">
        <f t="shared" si="34"/>
        <v>715.04331144100775</v>
      </c>
      <c r="M90" s="208">
        <f t="shared" si="34"/>
        <v>758.40170660990498</v>
      </c>
      <c r="N90" s="208">
        <f t="shared" si="34"/>
        <v>799.83132946804335</v>
      </c>
      <c r="O90" s="208">
        <f t="shared" si="34"/>
        <v>839.19992171457875</v>
      </c>
      <c r="P90" s="208">
        <f t="shared" si="34"/>
        <v>875.01385642046534</v>
      </c>
    </row>
    <row r="91" spans="1:25" x14ac:dyDescent="0.2">
      <c r="A91" s="206" t="s">
        <v>286</v>
      </c>
      <c r="B91" s="206"/>
      <c r="C91" s="206"/>
      <c r="D91" s="208">
        <f>D90+D82+D83</f>
        <v>297.12901249999999</v>
      </c>
      <c r="E91" s="208">
        <f t="shared" ref="E91:P91" si="35">E90+E82+E83</f>
        <v>451.91406625000002</v>
      </c>
      <c r="F91" s="208">
        <f t="shared" si="35"/>
        <v>509.77127800000011</v>
      </c>
      <c r="G91" s="208">
        <f t="shared" si="35"/>
        <v>604.20044022500042</v>
      </c>
      <c r="H91" s="208">
        <f t="shared" si="35"/>
        <v>632.38167510625033</v>
      </c>
      <c r="I91" s="208">
        <f t="shared" si="35"/>
        <v>738.77907061331291</v>
      </c>
      <c r="J91" s="208">
        <f t="shared" si="35"/>
        <v>772.69723014046599</v>
      </c>
      <c r="K91" s="208">
        <f t="shared" si="35"/>
        <v>807.4672105859313</v>
      </c>
      <c r="L91" s="208">
        <f t="shared" si="35"/>
        <v>838.10649953860332</v>
      </c>
      <c r="M91" s="208">
        <f t="shared" si="35"/>
        <v>868.47589598183572</v>
      </c>
      <c r="N91" s="208">
        <f t="shared" si="35"/>
        <v>898.3319257098135</v>
      </c>
      <c r="O91" s="208">
        <f t="shared" si="35"/>
        <v>927.3776725094807</v>
      </c>
      <c r="P91" s="208">
        <f t="shared" si="35"/>
        <v>953.97704153138829</v>
      </c>
      <c r="Q91" s="257">
        <f>SUM(D91:P91)</f>
        <v>9300.6090186920828</v>
      </c>
    </row>
    <row r="92" spans="1:25" x14ac:dyDescent="0.2">
      <c r="A92" s="206" t="s">
        <v>287</v>
      </c>
      <c r="B92" s="206"/>
      <c r="C92" s="206"/>
      <c r="D92" s="208">
        <f>+D81</f>
        <v>208.17693749999998</v>
      </c>
      <c r="E92" s="208">
        <f t="shared" ref="E92:P92" si="36">+E81</f>
        <v>193.22782499999985</v>
      </c>
      <c r="F92" s="208">
        <f t="shared" si="36"/>
        <v>175.72642499999975</v>
      </c>
      <c r="G92" s="208">
        <f t="shared" si="36"/>
        <v>158.22502499999965</v>
      </c>
      <c r="H92" s="208">
        <f t="shared" si="36"/>
        <v>140.72362499999952</v>
      </c>
      <c r="I92" s="208">
        <f t="shared" si="36"/>
        <v>123.22222499999938</v>
      </c>
      <c r="J92" s="208">
        <f t="shared" si="36"/>
        <v>105.72082499999928</v>
      </c>
      <c r="K92" s="208">
        <f t="shared" si="36"/>
        <v>88.219424999999276</v>
      </c>
      <c r="L92" s="208">
        <f t="shared" si="36"/>
        <v>70.718024999999301</v>
      </c>
      <c r="M92" s="208">
        <f t="shared" si="36"/>
        <v>53.216624999999318</v>
      </c>
      <c r="N92" s="208">
        <f t="shared" si="36"/>
        <v>35.715224999999336</v>
      </c>
      <c r="O92" s="208">
        <f t="shared" si="36"/>
        <v>18.213824999999357</v>
      </c>
      <c r="P92" s="208">
        <f t="shared" si="36"/>
        <v>2.5438874999996242</v>
      </c>
      <c r="Q92" s="257">
        <f>SUM(D92:P92)</f>
        <v>1373.6498999999933</v>
      </c>
    </row>
    <row r="93" spans="1:25" x14ac:dyDescent="0.2">
      <c r="A93" s="206" t="s">
        <v>288</v>
      </c>
      <c r="B93" s="206"/>
      <c r="C93" s="206"/>
      <c r="D93" s="208">
        <f>D68</f>
        <v>69.45</v>
      </c>
      <c r="E93" s="208">
        <f t="shared" ref="E93:P93" si="37">E68</f>
        <v>166.68</v>
      </c>
      <c r="F93" s="208">
        <f t="shared" si="37"/>
        <v>166.68</v>
      </c>
      <c r="G93" s="208">
        <f t="shared" si="37"/>
        <v>166.68</v>
      </c>
      <c r="H93" s="208">
        <f t="shared" si="37"/>
        <v>166.68</v>
      </c>
      <c r="I93" s="208">
        <f t="shared" si="37"/>
        <v>166.68</v>
      </c>
      <c r="J93" s="208">
        <f t="shared" si="37"/>
        <v>166.68</v>
      </c>
      <c r="K93" s="208">
        <f t="shared" si="37"/>
        <v>166.68</v>
      </c>
      <c r="L93" s="208">
        <f t="shared" si="37"/>
        <v>166.68</v>
      </c>
      <c r="M93" s="208">
        <f t="shared" si="37"/>
        <v>166.68</v>
      </c>
      <c r="N93" s="208">
        <f t="shared" si="37"/>
        <v>166.68</v>
      </c>
      <c r="O93" s="208">
        <f t="shared" si="37"/>
        <v>166.68</v>
      </c>
      <c r="P93" s="208">
        <f t="shared" si="37"/>
        <v>97.070000000000007</v>
      </c>
      <c r="Q93" s="257">
        <f>SUM(D93:P93)</f>
        <v>2000.0000000000005</v>
      </c>
    </row>
    <row r="94" spans="1:25" x14ac:dyDescent="0.2">
      <c r="A94" s="207" t="s">
        <v>183</v>
      </c>
      <c r="B94" s="207"/>
      <c r="C94" s="207"/>
      <c r="D94" s="210">
        <f>(D91+D92)/(D92+D93)</f>
        <v>1.8200897742496618</v>
      </c>
      <c r="E94" s="210">
        <f t="shared" ref="E94:P94" si="38">(E91+E92)/(E92+E93)</f>
        <v>1.7925197687769086</v>
      </c>
      <c r="F94" s="210">
        <f t="shared" si="38"/>
        <v>2.0020001172583148</v>
      </c>
      <c r="G94" s="210">
        <f t="shared" si="38"/>
        <v>2.3466102601060133</v>
      </c>
      <c r="H94" s="210">
        <f t="shared" si="38"/>
        <v>2.5149518002796847</v>
      </c>
      <c r="I94" s="210">
        <f t="shared" si="38"/>
        <v>2.9734207649262236</v>
      </c>
      <c r="J94" s="210">
        <f t="shared" si="38"/>
        <v>3.2247261187276788</v>
      </c>
      <c r="K94" s="210">
        <f t="shared" si="38"/>
        <v>3.5138825267492586</v>
      </c>
      <c r="L94" s="210">
        <f t="shared" si="38"/>
        <v>3.8282733166739922</v>
      </c>
      <c r="M94" s="210">
        <f t="shared" si="38"/>
        <v>4.1914809787637166</v>
      </c>
      <c r="N94" s="210">
        <f t="shared" si="38"/>
        <v>4.6149663397929261</v>
      </c>
      <c r="O94" s="210">
        <f t="shared" si="38"/>
        <v>5.1142405513514761</v>
      </c>
      <c r="P94" s="210">
        <f t="shared" si="38"/>
        <v>9.60228491264726</v>
      </c>
    </row>
    <row r="95" spans="1:25" x14ac:dyDescent="0.2">
      <c r="A95" s="212" t="s">
        <v>291</v>
      </c>
      <c r="B95" s="213"/>
      <c r="C95" s="213"/>
      <c r="D95" s="214">
        <f>+(Q91+Q92)/(Q92+Q93)</f>
        <v>3.1640090806968724</v>
      </c>
    </row>
    <row r="96" spans="1:25" x14ac:dyDescent="0.2">
      <c r="D96" s="258"/>
      <c r="E96" s="258"/>
      <c r="F96" s="258"/>
      <c r="G96" s="258"/>
      <c r="H96" s="258"/>
      <c r="I96" s="258"/>
      <c r="J96" s="258"/>
      <c r="K96" s="258"/>
      <c r="L96" s="258"/>
      <c r="M96" s="258"/>
      <c r="N96" s="258"/>
      <c r="O96" s="258"/>
      <c r="P96" s="258"/>
      <c r="R96" s="257"/>
      <c r="S96" s="257"/>
      <c r="T96" s="257"/>
      <c r="U96" s="257"/>
      <c r="V96" s="257"/>
      <c r="W96" s="257"/>
      <c r="X96" s="257"/>
      <c r="Y96" s="257"/>
    </row>
    <row r="97" spans="1:16" ht="15.75" x14ac:dyDescent="0.2">
      <c r="A97" s="432" t="s">
        <v>298</v>
      </c>
      <c r="B97" s="433"/>
      <c r="C97" s="433"/>
      <c r="D97" s="433"/>
      <c r="E97" s="433"/>
      <c r="F97" s="433"/>
      <c r="G97" s="433"/>
      <c r="H97" s="433"/>
      <c r="I97" s="433"/>
      <c r="J97" s="433"/>
      <c r="K97" s="433"/>
      <c r="L97" s="354"/>
      <c r="M97" s="354"/>
      <c r="N97" s="354"/>
      <c r="O97" s="354"/>
      <c r="P97" s="354"/>
    </row>
    <row r="98" spans="1:16" x14ac:dyDescent="0.2">
      <c r="A98" s="217" t="s">
        <v>278</v>
      </c>
      <c r="B98" s="220"/>
      <c r="C98" s="221"/>
      <c r="D98" s="212" t="s">
        <v>146</v>
      </c>
      <c r="E98" s="212" t="s">
        <v>147</v>
      </c>
      <c r="F98" s="212" t="s">
        <v>148</v>
      </c>
      <c r="G98" s="212" t="s">
        <v>149</v>
      </c>
      <c r="H98" s="212" t="s">
        <v>150</v>
      </c>
      <c r="I98" s="212" t="s">
        <v>151</v>
      </c>
      <c r="J98" s="212" t="s">
        <v>152</v>
      </c>
      <c r="K98" s="212" t="s">
        <v>398</v>
      </c>
      <c r="L98" s="212" t="s">
        <v>399</v>
      </c>
      <c r="M98" s="212" t="s">
        <v>400</v>
      </c>
      <c r="N98" s="212" t="s">
        <v>401</v>
      </c>
      <c r="O98" s="212" t="s">
        <v>402</v>
      </c>
      <c r="P98" s="212" t="s">
        <v>448</v>
      </c>
    </row>
    <row r="99" spans="1:16" x14ac:dyDescent="0.2">
      <c r="A99" s="207" t="s">
        <v>279</v>
      </c>
      <c r="B99" s="202"/>
      <c r="C99" s="202"/>
      <c r="D99" s="204"/>
      <c r="E99" s="205"/>
      <c r="F99" s="204"/>
      <c r="G99" s="204"/>
      <c r="H99" s="204"/>
      <c r="I99" s="204"/>
      <c r="J99" s="202"/>
    </row>
    <row r="100" spans="1:16" x14ac:dyDescent="0.2">
      <c r="A100" s="136" t="s">
        <v>290</v>
      </c>
      <c r="B100" s="206"/>
      <c r="C100" s="206"/>
      <c r="D100" s="259">
        <f>Profitability!G9-5%</f>
        <v>0.36</v>
      </c>
      <c r="E100" s="259">
        <f>Profitability!H9-5%</f>
        <v>0.45</v>
      </c>
      <c r="F100" s="259">
        <f>Profitability!I9-5%</f>
        <v>0.45</v>
      </c>
      <c r="G100" s="259">
        <f>Profitability!J9-5%</f>
        <v>0.5</v>
      </c>
      <c r="H100" s="259">
        <f>Profitability!K9-5%</f>
        <v>0.5</v>
      </c>
      <c r="I100" s="259">
        <f>Profitability!L9-5%</f>
        <v>0.54999999999999993</v>
      </c>
      <c r="J100" s="259">
        <f>Profitability!M9-5%</f>
        <v>0.54999999999999993</v>
      </c>
      <c r="K100" s="259">
        <f>Profitability!N9-5%</f>
        <v>0.54999999999999993</v>
      </c>
      <c r="L100" s="259">
        <f>Profitability!O9-5%</f>
        <v>0.54999999999999993</v>
      </c>
      <c r="M100" s="259">
        <f>Profitability!P9-5%</f>
        <v>0.54999999999999993</v>
      </c>
      <c r="N100" s="259">
        <f>Profitability!Q9-5%</f>
        <v>0.54999999999999993</v>
      </c>
      <c r="O100" s="259">
        <f>Profitability!R9-5%</f>
        <v>0.54999999999999993</v>
      </c>
      <c r="P100" s="259">
        <f>Profitability!S9-5%</f>
        <v>0.54999999999999993</v>
      </c>
    </row>
    <row r="101" spans="1:16" x14ac:dyDescent="0.2">
      <c r="A101" s="206" t="s">
        <v>289</v>
      </c>
      <c r="B101" s="206"/>
      <c r="C101" s="206"/>
      <c r="D101" s="206">
        <f>+Sheet1!G24</f>
        <v>852.52</v>
      </c>
      <c r="E101" s="206">
        <f>+Sheet1!H24</f>
        <v>1135.1199999999999</v>
      </c>
      <c r="F101" s="206">
        <f>+Sheet1!I24</f>
        <v>1245.83</v>
      </c>
      <c r="G101" s="206">
        <f>+Sheet1!J24</f>
        <v>1448.77</v>
      </c>
      <c r="H101" s="206">
        <f>+Sheet1!K24</f>
        <v>1534.74</v>
      </c>
      <c r="I101" s="206">
        <f>+Sheet1!L24</f>
        <v>1770.61</v>
      </c>
      <c r="J101" s="206">
        <f>+Sheet1!M24</f>
        <v>1876.58</v>
      </c>
      <c r="K101" s="206">
        <f>+Sheet1!N24</f>
        <v>1989.6</v>
      </c>
      <c r="L101" s="206">
        <f>+Sheet1!O24</f>
        <v>2103.16</v>
      </c>
      <c r="M101" s="206">
        <f>+Sheet1!P24</f>
        <v>2223.81</v>
      </c>
      <c r="N101" s="206">
        <f>+Sheet1!Q24</f>
        <v>2352.04</v>
      </c>
      <c r="O101" s="206">
        <f>+Sheet1!R24</f>
        <v>2488.39</v>
      </c>
      <c r="P101" s="206">
        <f>+Sheet1!S24</f>
        <v>2633.43</v>
      </c>
    </row>
    <row r="102" spans="1:16" x14ac:dyDescent="0.2">
      <c r="A102" s="202"/>
      <c r="B102" s="202"/>
      <c r="C102" s="202"/>
      <c r="D102" s="204"/>
      <c r="E102" s="205"/>
      <c r="F102" s="204"/>
      <c r="G102" s="204"/>
      <c r="H102" s="204"/>
      <c r="I102" s="204"/>
      <c r="J102" s="202"/>
      <c r="K102" s="204"/>
      <c r="L102" s="204"/>
      <c r="M102" s="204"/>
      <c r="N102" s="204"/>
      <c r="O102" s="204"/>
      <c r="P102" s="204"/>
    </row>
    <row r="103" spans="1:16" x14ac:dyDescent="0.2">
      <c r="A103" s="207" t="s">
        <v>280</v>
      </c>
      <c r="B103" s="206"/>
      <c r="C103" s="202"/>
      <c r="D103" s="204"/>
      <c r="E103" s="205"/>
      <c r="F103" s="204"/>
      <c r="G103" s="204"/>
      <c r="H103" s="204"/>
      <c r="I103" s="204"/>
      <c r="J103" s="202"/>
      <c r="K103" s="204"/>
      <c r="L103" s="204"/>
      <c r="M103" s="204"/>
      <c r="N103" s="204"/>
      <c r="O103" s="204"/>
      <c r="P103" s="204"/>
    </row>
    <row r="104" spans="1:16" x14ac:dyDescent="0.2">
      <c r="A104" s="206" t="s">
        <v>295</v>
      </c>
      <c r="B104" s="206"/>
      <c r="C104" s="206"/>
      <c r="D104" s="208">
        <f>+SUM(Sheet1!G26:G31)+(0.5*(SUM(Sheet1!G33:G36)))+Sheet1!G40</f>
        <v>310.34629999999999</v>
      </c>
      <c r="E104" s="208">
        <f>+SUM(Sheet1!H26:H31)+(0.5*(SUM(Sheet1!H33:H36)))+Sheet1!H40</f>
        <v>365.96009999999995</v>
      </c>
      <c r="F104" s="208">
        <f>+SUM(Sheet1!I26:I31)+(0.5*(SUM(Sheet1!I33:I36)))+Sheet1!I40</f>
        <v>401.67241000000001</v>
      </c>
      <c r="G104" s="208">
        <f>+SUM(Sheet1!J26:J31)+(0.5*(SUM(Sheet1!J33:J36)))+Sheet1!J40</f>
        <v>465.62139000000002</v>
      </c>
      <c r="H104" s="208">
        <f>+SUM(Sheet1!K26:K31)+(0.5*(SUM(Sheet1!K33:K36)))+Sheet1!K40</f>
        <v>507.47532900000004</v>
      </c>
      <c r="I104" s="208">
        <f>+SUM(Sheet1!L26:L31)+(0.5*(SUM(Sheet1!L33:L36)))+Sheet1!L40</f>
        <v>586.24974809000003</v>
      </c>
      <c r="J104" s="208">
        <f>+SUM(Sheet1!M26:M31)+(0.5*(SUM(Sheet1!M33:M36)))+Sheet1!M40</f>
        <v>639.260822899</v>
      </c>
      <c r="K104" s="208">
        <f>+SUM(Sheet1!N26:N31)+(0.5*(SUM(Sheet1!N33:N36)))+Sheet1!N40</f>
        <v>697.30560518890002</v>
      </c>
      <c r="L104" s="208">
        <f>+SUM(Sheet1!O26:O31)+(0.5*(SUM(Sheet1!O33:O36)))+Sheet1!O40</f>
        <v>760.72406570779015</v>
      </c>
      <c r="M104" s="208">
        <f>+SUM(Sheet1!P26:P31)+(0.5*(SUM(Sheet1!P33:P36)))+Sheet1!P40</f>
        <v>830.17557227856912</v>
      </c>
      <c r="N104" s="208">
        <f>+SUM(Sheet1!Q26:Q31)+(0.5*(SUM(Sheet1!Q33:Q36)))+Sheet1!Q40</f>
        <v>906.23202950642599</v>
      </c>
      <c r="O104" s="208">
        <f>+SUM(Sheet1!R26:R31)+(0.5*(SUM(Sheet1!R33:R36)))+Sheet1!R40</f>
        <v>989.5492324570688</v>
      </c>
      <c r="P104" s="208">
        <f>+SUM(Sheet1!S26:S31)+(0.5*(SUM(Sheet1!S33:S36)))+Sheet1!S40</f>
        <v>1080.8124557027757</v>
      </c>
    </row>
    <row r="105" spans="1:16" x14ac:dyDescent="0.2">
      <c r="A105" s="206" t="s">
        <v>296</v>
      </c>
      <c r="B105" s="206"/>
      <c r="C105" s="206"/>
      <c r="D105" s="208">
        <f>+SUM(Sheet1!G33:G36)*0.5+Sheet1!G39</f>
        <v>119.8665</v>
      </c>
      <c r="E105" s="208">
        <f>+SUM(Sheet1!H33:H36)*0.5+Sheet1!H39</f>
        <v>131.85</v>
      </c>
      <c r="F105" s="208">
        <f>+SUM(Sheet1!I33:I36)*0.5+Sheet1!I39</f>
        <v>145.035</v>
      </c>
      <c r="G105" s="208">
        <f>+SUM(Sheet1!J33:J36)*0.5+Sheet1!J39</f>
        <v>159.541</v>
      </c>
      <c r="H105" s="208">
        <f>+SUM(Sheet1!K33:K36)*0.5+Sheet1!K39</f>
        <v>175.49960000000002</v>
      </c>
      <c r="I105" s="208">
        <f>+SUM(Sheet1!L33:L36)*0.5+Sheet1!L39</f>
        <v>193.04806000000002</v>
      </c>
      <c r="J105" s="208">
        <f>+SUM(Sheet1!M33:M36)*0.5+Sheet1!M39</f>
        <v>212.354366</v>
      </c>
      <c r="K105" s="208">
        <f>+SUM(Sheet1!N33:N36)*0.5+Sheet1!N39</f>
        <v>233.59230259999998</v>
      </c>
      <c r="L105" s="208">
        <f>+SUM(Sheet1!O33:O36)*0.5+Sheet1!O39</f>
        <v>256.95153285999999</v>
      </c>
      <c r="M105" s="208">
        <f>+SUM(Sheet1!P33:P36)*0.5+Sheet1!P39</f>
        <v>282.65268614600001</v>
      </c>
      <c r="N105" s="208">
        <f>+SUM(Sheet1!Q33:Q36)*0.5+Sheet1!Q39</f>
        <v>310.92245476059998</v>
      </c>
      <c r="O105" s="208">
        <f>+SUM(Sheet1!R33:R36)*0.5+Sheet1!R39</f>
        <v>342.01870023666004</v>
      </c>
      <c r="P105" s="208">
        <f>+SUM(Sheet1!S33:S36)*0.5+Sheet1!S39</f>
        <v>376.21557026032605</v>
      </c>
    </row>
    <row r="106" spans="1:16" x14ac:dyDescent="0.2">
      <c r="A106" s="206" t="s">
        <v>281</v>
      </c>
      <c r="B106" s="206"/>
      <c r="C106" s="206"/>
      <c r="D106" s="208">
        <f>Profitability!G40</f>
        <v>188.3505625</v>
      </c>
      <c r="E106" s="208">
        <f>Profitability!H40</f>
        <v>174.82517499999989</v>
      </c>
      <c r="F106" s="208">
        <f>Profitability!I40</f>
        <v>158.99057499999978</v>
      </c>
      <c r="G106" s="208">
        <f>Profitability!J40</f>
        <v>143.15597499999967</v>
      </c>
      <c r="H106" s="208">
        <f>Profitability!K40</f>
        <v>127.32137499999955</v>
      </c>
      <c r="I106" s="208">
        <f>Profitability!L40</f>
        <v>111.48677499999944</v>
      </c>
      <c r="J106" s="208">
        <f>Profitability!M40</f>
        <v>95.652174999999346</v>
      </c>
      <c r="K106" s="208">
        <f>Profitability!N40</f>
        <v>79.817574999999351</v>
      </c>
      <c r="L106" s="208">
        <f>Profitability!O40</f>
        <v>63.982974999999371</v>
      </c>
      <c r="M106" s="208">
        <f>Profitability!P40</f>
        <v>48.148374999999383</v>
      </c>
      <c r="N106" s="208">
        <f>Profitability!Q40</f>
        <v>32.313774999999403</v>
      </c>
      <c r="O106" s="208">
        <f>Profitability!R40</f>
        <v>16.479174999999419</v>
      </c>
      <c r="P106" s="208">
        <f>Profitability!S40</f>
        <v>2.3016124999996599</v>
      </c>
    </row>
    <row r="107" spans="1:16" x14ac:dyDescent="0.2">
      <c r="A107" s="206" t="s">
        <v>15</v>
      </c>
      <c r="B107" s="206"/>
      <c r="C107" s="206"/>
      <c r="D107" s="208">
        <f>Profitability!G36</f>
        <v>313.51100000000002</v>
      </c>
      <c r="E107" s="208">
        <f>Profitability!H36</f>
        <v>276.50280000000004</v>
      </c>
      <c r="F107" s="208">
        <f>Profitability!I36</f>
        <v>244.88368500000001</v>
      </c>
      <c r="G107" s="208">
        <f>Profitability!J36</f>
        <v>217.52562675000001</v>
      </c>
      <c r="H107" s="208">
        <f>Profitability!K36</f>
        <v>193.63611978750001</v>
      </c>
      <c r="I107" s="208">
        <f>Profitability!L36</f>
        <v>172.63748036437497</v>
      </c>
      <c r="J107" s="208">
        <f>Profitability!M36</f>
        <v>154.09278412021879</v>
      </c>
      <c r="K107" s="208">
        <f>Profitability!N36</f>
        <v>137.65999480363595</v>
      </c>
      <c r="L107" s="208">
        <f>Profitability!O36</f>
        <v>123.06318809759557</v>
      </c>
      <c r="M107" s="208">
        <f>Profitability!P36</f>
        <v>110.07418937193071</v>
      </c>
      <c r="N107" s="208">
        <f>Profitability!Q36</f>
        <v>98.500596241770154</v>
      </c>
      <c r="O107" s="208">
        <f>Profitability!R36</f>
        <v>88.177750794901968</v>
      </c>
      <c r="P107" s="208">
        <f>Profitability!S36</f>
        <v>78.963185110923007</v>
      </c>
    </row>
    <row r="108" spans="1:16" x14ac:dyDescent="0.2">
      <c r="A108" s="206" t="s">
        <v>282</v>
      </c>
      <c r="B108" s="206"/>
      <c r="C108" s="206"/>
      <c r="D108" s="208">
        <f>Profitability!G39</f>
        <v>2.62</v>
      </c>
      <c r="E108" s="208">
        <f>Profitability!H39</f>
        <v>2.62</v>
      </c>
      <c r="F108" s="208">
        <f>Profitability!I39</f>
        <v>2.62</v>
      </c>
      <c r="G108" s="208">
        <f>Profitability!J39</f>
        <v>2.61</v>
      </c>
      <c r="H108" s="208">
        <f>Profitability!K39</f>
        <v>2.61</v>
      </c>
      <c r="I108" s="208">
        <f>Profitability!L39</f>
        <v>0</v>
      </c>
      <c r="J108" s="208">
        <f>Profitability!M39</f>
        <v>0</v>
      </c>
      <c r="K108" s="208">
        <f>Profitability!N39</f>
        <v>0</v>
      </c>
      <c r="L108" s="208">
        <f>Profitability!O39</f>
        <v>0</v>
      </c>
      <c r="M108" s="208">
        <f>Profitability!P39</f>
        <v>0</v>
      </c>
      <c r="N108" s="208">
        <f>Profitability!Q39</f>
        <v>0</v>
      </c>
      <c r="O108" s="208">
        <f>Profitability!R39</f>
        <v>0</v>
      </c>
      <c r="P108" s="208">
        <f>Profitability!S39</f>
        <v>0</v>
      </c>
    </row>
    <row r="109" spans="1:16" x14ac:dyDescent="0.2">
      <c r="A109" s="207" t="s">
        <v>283</v>
      </c>
      <c r="B109" s="206"/>
      <c r="C109" s="206"/>
      <c r="D109" s="210">
        <f>SUM(D104:D108)</f>
        <v>934.69436250000001</v>
      </c>
      <c r="E109" s="210">
        <f t="shared" ref="E109:P109" si="39">SUM(E104:E108)</f>
        <v>951.75807499999985</v>
      </c>
      <c r="F109" s="210">
        <f t="shared" si="39"/>
        <v>953.20166999999981</v>
      </c>
      <c r="G109" s="210">
        <f t="shared" si="39"/>
        <v>988.45399174999966</v>
      </c>
      <c r="H109" s="210">
        <f t="shared" si="39"/>
        <v>1006.5424237874996</v>
      </c>
      <c r="I109" s="210">
        <f t="shared" si="39"/>
        <v>1063.4220634543744</v>
      </c>
      <c r="J109" s="210">
        <f t="shared" si="39"/>
        <v>1101.3601480192183</v>
      </c>
      <c r="K109" s="210">
        <f t="shared" si="39"/>
        <v>1148.3754775925354</v>
      </c>
      <c r="L109" s="210">
        <f t="shared" si="39"/>
        <v>1204.7217616653852</v>
      </c>
      <c r="M109" s="210">
        <f t="shared" si="39"/>
        <v>1271.0508227964992</v>
      </c>
      <c r="N109" s="210">
        <f t="shared" si="39"/>
        <v>1347.9688555087955</v>
      </c>
      <c r="O109" s="210">
        <f t="shared" si="39"/>
        <v>1436.2248584886304</v>
      </c>
      <c r="P109" s="210">
        <f t="shared" si="39"/>
        <v>1538.2928235740244</v>
      </c>
    </row>
    <row r="110" spans="1:16" x14ac:dyDescent="0.2">
      <c r="A110" s="203"/>
      <c r="B110" s="202"/>
      <c r="C110" s="202"/>
      <c r="D110" s="202"/>
      <c r="E110" s="204"/>
      <c r="F110" s="204"/>
      <c r="G110" s="204"/>
      <c r="H110" s="205"/>
      <c r="I110" s="204"/>
      <c r="J110" s="204"/>
      <c r="K110" s="202"/>
      <c r="L110" s="202"/>
      <c r="M110" s="202"/>
      <c r="N110" s="202"/>
      <c r="O110" s="202"/>
      <c r="P110" s="202"/>
    </row>
    <row r="111" spans="1:16" x14ac:dyDescent="0.2">
      <c r="A111" s="206" t="s">
        <v>284</v>
      </c>
      <c r="B111" s="206"/>
      <c r="C111" s="206"/>
      <c r="D111" s="208">
        <f>D101-D109</f>
        <v>-82.174362500000029</v>
      </c>
      <c r="E111" s="208">
        <f t="shared" ref="E111:P111" si="40">E101-E109</f>
        <v>183.36192500000004</v>
      </c>
      <c r="F111" s="208">
        <f t="shared" si="40"/>
        <v>292.62833000000012</v>
      </c>
      <c r="G111" s="208">
        <f t="shared" si="40"/>
        <v>460.31600825000032</v>
      </c>
      <c r="H111" s="208">
        <f t="shared" si="40"/>
        <v>528.19757621250039</v>
      </c>
      <c r="I111" s="208">
        <f t="shared" si="40"/>
        <v>707.18793654562546</v>
      </c>
      <c r="J111" s="208">
        <f t="shared" si="40"/>
        <v>775.21985198078164</v>
      </c>
      <c r="K111" s="208">
        <f t="shared" si="40"/>
        <v>841.22452240746452</v>
      </c>
      <c r="L111" s="208">
        <f t="shared" si="40"/>
        <v>898.43823833461465</v>
      </c>
      <c r="M111" s="208">
        <f t="shared" si="40"/>
        <v>952.75917720350071</v>
      </c>
      <c r="N111" s="208">
        <f t="shared" si="40"/>
        <v>1004.0711444912044</v>
      </c>
      <c r="O111" s="208">
        <f t="shared" si="40"/>
        <v>1052.1651415113695</v>
      </c>
      <c r="P111" s="208">
        <f t="shared" si="40"/>
        <v>1095.1371764259754</v>
      </c>
    </row>
    <row r="112" spans="1:16" ht="15" x14ac:dyDescent="0.25">
      <c r="A112" s="206" t="s">
        <v>23</v>
      </c>
      <c r="B112" s="206"/>
      <c r="C112" s="211">
        <v>0.3</v>
      </c>
      <c r="D112" s="208">
        <f>IF(D111&gt;0,D111*$E$931,0)</f>
        <v>0</v>
      </c>
      <c r="E112" s="208">
        <f>+(E111-D113)*$C$112</f>
        <v>79.660886250000019</v>
      </c>
      <c r="F112" s="208">
        <f>+F111*$C$112</f>
        <v>87.78849900000003</v>
      </c>
      <c r="G112" s="208">
        <f>(G111+D113+E113+F113)*$C$112</f>
        <v>206.00475465000011</v>
      </c>
      <c r="H112" s="208">
        <f t="shared" ref="H112:P112" si="41">H111*$C$112</f>
        <v>158.4592728637501</v>
      </c>
      <c r="I112" s="208">
        <f t="shared" si="41"/>
        <v>212.15638096368764</v>
      </c>
      <c r="J112" s="208">
        <f t="shared" si="41"/>
        <v>232.56595559423448</v>
      </c>
      <c r="K112" s="208">
        <f t="shared" si="41"/>
        <v>252.36735672223935</v>
      </c>
      <c r="L112" s="208">
        <f t="shared" si="41"/>
        <v>269.53147150038438</v>
      </c>
      <c r="M112" s="208">
        <f t="shared" si="41"/>
        <v>285.82775316105023</v>
      </c>
      <c r="N112" s="208">
        <f t="shared" si="41"/>
        <v>301.22134334736131</v>
      </c>
      <c r="O112" s="208">
        <f t="shared" si="41"/>
        <v>315.64954245341085</v>
      </c>
      <c r="P112" s="208">
        <f t="shared" si="41"/>
        <v>328.54115292779261</v>
      </c>
    </row>
    <row r="113" spans="1:25" x14ac:dyDescent="0.2">
      <c r="A113" s="206" t="s">
        <v>285</v>
      </c>
      <c r="B113" s="206"/>
      <c r="C113" s="206"/>
      <c r="D113" s="208">
        <f>D111-D112</f>
        <v>-82.174362500000029</v>
      </c>
      <c r="E113" s="208">
        <f>E111-E112</f>
        <v>103.70103875000002</v>
      </c>
      <c r="F113" s="208">
        <f t="shared" ref="F113:P113" si="42">F111-F112</f>
        <v>204.83983100000009</v>
      </c>
      <c r="G113" s="208">
        <f t="shared" si="42"/>
        <v>254.31125360000021</v>
      </c>
      <c r="H113" s="208">
        <f t="shared" si="42"/>
        <v>369.73830334875026</v>
      </c>
      <c r="I113" s="208">
        <f t="shared" si="42"/>
        <v>495.03155558193782</v>
      </c>
      <c r="J113" s="208">
        <f t="shared" si="42"/>
        <v>542.6538963865471</v>
      </c>
      <c r="K113" s="208">
        <f t="shared" si="42"/>
        <v>588.85716568522514</v>
      </c>
      <c r="L113" s="208">
        <f t="shared" si="42"/>
        <v>628.90676683423021</v>
      </c>
      <c r="M113" s="208">
        <f t="shared" si="42"/>
        <v>666.93142404245054</v>
      </c>
      <c r="N113" s="208">
        <f t="shared" si="42"/>
        <v>702.84980114384314</v>
      </c>
      <c r="O113" s="208">
        <f t="shared" si="42"/>
        <v>736.51559905795864</v>
      </c>
      <c r="P113" s="208">
        <f t="shared" si="42"/>
        <v>766.59602349818283</v>
      </c>
    </row>
    <row r="114" spans="1:25" x14ac:dyDescent="0.2">
      <c r="A114" s="206" t="s">
        <v>286</v>
      </c>
      <c r="B114" s="206"/>
      <c r="C114" s="206"/>
      <c r="D114" s="208">
        <f t="shared" ref="D114:K114" si="43">D113+D107+D108</f>
        <v>233.9566375</v>
      </c>
      <c r="E114" s="208">
        <f t="shared" si="43"/>
        <v>382.82383875000005</v>
      </c>
      <c r="F114" s="208">
        <f t="shared" si="43"/>
        <v>452.34351600000014</v>
      </c>
      <c r="G114" s="208">
        <f t="shared" si="43"/>
        <v>474.44688035000024</v>
      </c>
      <c r="H114" s="208">
        <f t="shared" si="43"/>
        <v>565.98442313625026</v>
      </c>
      <c r="I114" s="208">
        <f t="shared" si="43"/>
        <v>667.66903594631276</v>
      </c>
      <c r="J114" s="208">
        <f t="shared" si="43"/>
        <v>696.74668050676587</v>
      </c>
      <c r="K114" s="208">
        <f t="shared" si="43"/>
        <v>726.51716048886112</v>
      </c>
      <c r="L114" s="208">
        <f t="shared" ref="L114:P114" si="44">L113+L107+L108</f>
        <v>751.96995493182578</v>
      </c>
      <c r="M114" s="208">
        <f t="shared" si="44"/>
        <v>777.00561341438129</v>
      </c>
      <c r="N114" s="208">
        <f t="shared" si="44"/>
        <v>801.35039738561329</v>
      </c>
      <c r="O114" s="208">
        <f t="shared" si="44"/>
        <v>824.69334985286059</v>
      </c>
      <c r="P114" s="208">
        <f t="shared" si="44"/>
        <v>845.55920860910578</v>
      </c>
      <c r="Q114" s="257">
        <f>SUM(D114:P114)</f>
        <v>8201.0666968719779</v>
      </c>
    </row>
    <row r="115" spans="1:25" x14ac:dyDescent="0.2">
      <c r="A115" s="206" t="s">
        <v>287</v>
      </c>
      <c r="B115" s="206"/>
      <c r="C115" s="206"/>
      <c r="D115" s="208">
        <f t="shared" ref="D115:K115" si="45">+D106</f>
        <v>188.3505625</v>
      </c>
      <c r="E115" s="208">
        <f t="shared" si="45"/>
        <v>174.82517499999989</v>
      </c>
      <c r="F115" s="208">
        <f t="shared" si="45"/>
        <v>158.99057499999978</v>
      </c>
      <c r="G115" s="208">
        <f t="shared" si="45"/>
        <v>143.15597499999967</v>
      </c>
      <c r="H115" s="208">
        <f t="shared" si="45"/>
        <v>127.32137499999955</v>
      </c>
      <c r="I115" s="208">
        <f t="shared" si="45"/>
        <v>111.48677499999944</v>
      </c>
      <c r="J115" s="208">
        <f t="shared" si="45"/>
        <v>95.652174999999346</v>
      </c>
      <c r="K115" s="208">
        <f t="shared" si="45"/>
        <v>79.817574999999351</v>
      </c>
      <c r="L115" s="208">
        <f t="shared" ref="L115:P115" si="46">+L106</f>
        <v>63.982974999999371</v>
      </c>
      <c r="M115" s="208">
        <f t="shared" si="46"/>
        <v>48.148374999999383</v>
      </c>
      <c r="N115" s="208">
        <f t="shared" si="46"/>
        <v>32.313774999999403</v>
      </c>
      <c r="O115" s="208">
        <f t="shared" si="46"/>
        <v>16.479174999999419</v>
      </c>
      <c r="P115" s="208">
        <f t="shared" si="46"/>
        <v>2.3016124999996599</v>
      </c>
      <c r="Q115" s="257">
        <f>SUM(D115:P115)</f>
        <v>1242.8260999999943</v>
      </c>
    </row>
    <row r="116" spans="1:25" x14ac:dyDescent="0.2">
      <c r="A116" s="206" t="s">
        <v>288</v>
      </c>
      <c r="B116" s="206"/>
      <c r="C116" s="206"/>
      <c r="D116" s="208">
        <f t="shared" ref="D116:K116" si="47">D93</f>
        <v>69.45</v>
      </c>
      <c r="E116" s="208">
        <f t="shared" si="47"/>
        <v>166.68</v>
      </c>
      <c r="F116" s="208">
        <f t="shared" si="47"/>
        <v>166.68</v>
      </c>
      <c r="G116" s="208">
        <f t="shared" si="47"/>
        <v>166.68</v>
      </c>
      <c r="H116" s="208">
        <f t="shared" si="47"/>
        <v>166.68</v>
      </c>
      <c r="I116" s="208">
        <f t="shared" si="47"/>
        <v>166.68</v>
      </c>
      <c r="J116" s="208">
        <f t="shared" si="47"/>
        <v>166.68</v>
      </c>
      <c r="K116" s="208">
        <f t="shared" si="47"/>
        <v>166.68</v>
      </c>
      <c r="L116" s="208">
        <f t="shared" ref="L116:P116" si="48">+L107</f>
        <v>123.06318809759557</v>
      </c>
      <c r="M116" s="208">
        <f t="shared" si="48"/>
        <v>110.07418937193071</v>
      </c>
      <c r="N116" s="208">
        <f t="shared" si="48"/>
        <v>98.500596241770154</v>
      </c>
      <c r="O116" s="208">
        <f t="shared" si="48"/>
        <v>88.177750794901968</v>
      </c>
      <c r="P116" s="208">
        <f t="shared" si="48"/>
        <v>78.963185110923007</v>
      </c>
      <c r="Q116" s="257">
        <f>SUM(D116:P116)</f>
        <v>1734.9889096171216</v>
      </c>
    </row>
    <row r="117" spans="1:25" x14ac:dyDescent="0.2">
      <c r="A117" s="207" t="s">
        <v>183</v>
      </c>
      <c r="B117" s="207"/>
      <c r="C117" s="207"/>
      <c r="D117" s="210">
        <f>(D114+D115)/(D115+D116)</f>
        <v>1.6381158982149231</v>
      </c>
      <c r="E117" s="210">
        <f t="shared" ref="E117:P117" si="49">(E114+E115)/(E115+E116)</f>
        <v>1.6329152662181479</v>
      </c>
      <c r="F117" s="210">
        <f t="shared" si="49"/>
        <v>1.8771548243190237</v>
      </c>
      <c r="G117" s="210">
        <f t="shared" si="49"/>
        <v>1.9933219676959739</v>
      </c>
      <c r="H117" s="210">
        <f t="shared" si="49"/>
        <v>2.3581719579925462</v>
      </c>
      <c r="I117" s="210">
        <f t="shared" si="49"/>
        <v>2.8010383732791726</v>
      </c>
      <c r="J117" s="210">
        <f t="shared" si="49"/>
        <v>3.020593472786048</v>
      </c>
      <c r="K117" s="210">
        <f t="shared" si="49"/>
        <v>3.2711670104213502</v>
      </c>
      <c r="L117" s="210">
        <f t="shared" si="49"/>
        <v>4.3623077662709706</v>
      </c>
      <c r="M117" s="210">
        <f t="shared" si="49"/>
        <v>5.2151473570780356</v>
      </c>
      <c r="N117" s="210">
        <f t="shared" si="49"/>
        <v>6.3728790993830833</v>
      </c>
      <c r="O117" s="210">
        <f t="shared" si="49"/>
        <v>8.0374281822621594</v>
      </c>
      <c r="P117" s="210">
        <f t="shared" si="49"/>
        <v>10.433309945204932</v>
      </c>
    </row>
    <row r="118" spans="1:25" x14ac:dyDescent="0.2">
      <c r="A118" s="222" t="s">
        <v>291</v>
      </c>
      <c r="B118" s="223"/>
      <c r="C118" s="223"/>
      <c r="D118" s="214">
        <f>+(Q114+Q115)/(Q115+Q116)</f>
        <v>3.1714168833094365</v>
      </c>
    </row>
    <row r="119" spans="1:25" x14ac:dyDescent="0.2">
      <c r="R119" s="257"/>
      <c r="S119" s="257"/>
      <c r="T119" s="257"/>
      <c r="U119" s="257"/>
      <c r="V119" s="257"/>
      <c r="W119" s="257"/>
      <c r="X119" s="257"/>
      <c r="Y119" s="257"/>
    </row>
  </sheetData>
  <mergeCells count="5">
    <mergeCell ref="A21:K21"/>
    <mergeCell ref="A47:K47"/>
    <mergeCell ref="A72:K72"/>
    <mergeCell ref="A97:K97"/>
    <mergeCell ref="A1:P1"/>
  </mergeCells>
  <phoneticPr fontId="27" type="noConversion"/>
  <pageMargins left="0.7" right="0.7" top="0.75" bottom="0.75" header="0.3" footer="0.3"/>
  <pageSetup scale="68" orientation="portrait" horizontalDpi="4294967294" verticalDpi="4294967294" r:id="rId1"/>
  <ignoredErrors>
    <ignoredError sqref="E3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35"/>
  <sheetViews>
    <sheetView view="pageBreakPreview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21.140625" style="10" bestFit="1" customWidth="1"/>
    <col min="2" max="2" width="24.5703125" style="10" customWidth="1"/>
    <col min="3" max="3" width="11.28515625" style="10" customWidth="1"/>
    <col min="4" max="4" width="13.5703125" style="10" bestFit="1" customWidth="1"/>
    <col min="5" max="11" width="11.42578125" style="10" bestFit="1" customWidth="1"/>
    <col min="12" max="16" width="11.42578125" style="10" customWidth="1"/>
    <col min="17" max="17" width="13.7109375" style="10" bestFit="1" customWidth="1"/>
    <col min="18" max="16384" width="9.140625" style="10"/>
  </cols>
  <sheetData>
    <row r="1" spans="1:17" x14ac:dyDescent="0.25">
      <c r="A1" s="370" t="s">
        <v>464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</row>
    <row r="5" spans="1:17" x14ac:dyDescent="0.25">
      <c r="A5" s="149" t="s">
        <v>133</v>
      </c>
      <c r="B5" s="148"/>
      <c r="C5" s="143"/>
      <c r="D5" s="143"/>
    </row>
    <row r="6" spans="1:17" x14ac:dyDescent="0.25">
      <c r="A6" s="147" t="s">
        <v>135</v>
      </c>
      <c r="B6" s="32"/>
      <c r="C6" s="32"/>
      <c r="D6" s="142">
        <f>SUM(Profitability!C42:S42)</f>
        <v>10258.960000000001</v>
      </c>
    </row>
    <row r="7" spans="1:17" x14ac:dyDescent="0.25">
      <c r="A7" s="147" t="s">
        <v>134</v>
      </c>
      <c r="B7" s="32"/>
      <c r="C7" s="32"/>
      <c r="D7" s="142">
        <v>15</v>
      </c>
    </row>
    <row r="8" spans="1:17" x14ac:dyDescent="0.25">
      <c r="A8" s="147" t="s">
        <v>136</v>
      </c>
      <c r="B8" s="32"/>
      <c r="C8" s="32"/>
      <c r="D8" s="142">
        <f>D6/D7</f>
        <v>683.93066666666675</v>
      </c>
    </row>
    <row r="9" spans="1:17" x14ac:dyDescent="0.25">
      <c r="A9" s="147"/>
      <c r="B9" s="32"/>
      <c r="C9" s="32"/>
      <c r="D9" s="142"/>
    </row>
    <row r="10" spans="1:17" x14ac:dyDescent="0.25">
      <c r="A10" s="147" t="s">
        <v>137</v>
      </c>
      <c r="B10" s="32"/>
      <c r="C10" s="32"/>
      <c r="D10" s="142">
        <f>Cost!C21</f>
        <v>2916</v>
      </c>
    </row>
    <row r="11" spans="1:17" x14ac:dyDescent="0.25">
      <c r="A11" s="147"/>
      <c r="B11" s="32"/>
      <c r="C11" s="32"/>
      <c r="D11" s="32"/>
    </row>
    <row r="12" spans="1:17" x14ac:dyDescent="0.25">
      <c r="A12" s="147" t="s">
        <v>138</v>
      </c>
      <c r="B12" s="32"/>
      <c r="C12" s="32"/>
      <c r="D12" s="150">
        <f>D8/D10</f>
        <v>0.23454412437128488</v>
      </c>
    </row>
    <row r="17" spans="1:17" x14ac:dyDescent="0.25">
      <c r="A17" s="144" t="s">
        <v>3</v>
      </c>
      <c r="B17" s="144"/>
      <c r="C17" s="145"/>
      <c r="D17" s="146" t="s">
        <v>146</v>
      </c>
      <c r="E17" s="146" t="s">
        <v>147</v>
      </c>
      <c r="F17" s="146" t="s">
        <v>148</v>
      </c>
      <c r="G17" s="146" t="s">
        <v>149</v>
      </c>
      <c r="H17" s="146" t="s">
        <v>150</v>
      </c>
      <c r="I17" s="146" t="s">
        <v>151</v>
      </c>
      <c r="J17" s="146" t="s">
        <v>152</v>
      </c>
      <c r="K17" s="146" t="s">
        <v>399</v>
      </c>
      <c r="L17" s="146" t="s">
        <v>400</v>
      </c>
      <c r="M17" s="146" t="s">
        <v>401</v>
      </c>
      <c r="N17" s="146" t="s">
        <v>402</v>
      </c>
      <c r="O17" s="146" t="s">
        <v>448</v>
      </c>
      <c r="P17" s="146" t="s">
        <v>448</v>
      </c>
      <c r="Q17" s="146" t="s">
        <v>196</v>
      </c>
    </row>
    <row r="18" spans="1:17" x14ac:dyDescent="0.25">
      <c r="A18" s="147" t="s">
        <v>174</v>
      </c>
      <c r="B18" s="32"/>
      <c r="C18" s="250"/>
      <c r="D18" s="250">
        <f>'Ratio Analysis'!E9</f>
        <v>189.17056249999993</v>
      </c>
      <c r="E18" s="250">
        <f>'Ratio Analysis'!F9</f>
        <v>448.21517499999987</v>
      </c>
      <c r="F18" s="250">
        <f>'Ratio Analysis'!G9</f>
        <v>550.3905749999999</v>
      </c>
      <c r="G18" s="250">
        <f>'Ratio Analysis'!H9</f>
        <v>706.88597499999969</v>
      </c>
      <c r="H18" s="250">
        <f>'Ratio Analysis'!I9</f>
        <v>763.77137499999958</v>
      </c>
      <c r="I18" s="250">
        <f>'Ratio Analysis'!J9</f>
        <v>931.99677499999939</v>
      </c>
      <c r="J18" s="250">
        <f>'Ratio Analysis'!K9</f>
        <v>989.44217499999934</v>
      </c>
      <c r="K18" s="250">
        <f>'Ratio Analysis'!L9</f>
        <v>1045.0875749999996</v>
      </c>
      <c r="L18" s="250">
        <f>'Ratio Analysis'!M9</f>
        <v>1092.2129749999995</v>
      </c>
      <c r="M18" s="250">
        <f>'Ratio Analysis'!N9</f>
        <v>1136.6483749999993</v>
      </c>
      <c r="N18" s="250">
        <f>'Ratio Analysis'!O9</f>
        <v>1178.3337749999994</v>
      </c>
      <c r="O18" s="250">
        <f>'Ratio Analysis'!P9</f>
        <v>1217.0691749999992</v>
      </c>
      <c r="P18" s="250">
        <f>'Ratio Analysis'!Q9</f>
        <v>1252.5616124999999</v>
      </c>
      <c r="Q18" s="250"/>
    </row>
    <row r="19" spans="1:17" x14ac:dyDescent="0.25">
      <c r="A19" s="147" t="s">
        <v>185</v>
      </c>
      <c r="B19" s="32"/>
      <c r="C19" s="250"/>
      <c r="D19" s="250">
        <f>Profitability!G44</f>
        <v>0.57399999999995543</v>
      </c>
      <c r="E19" s="250">
        <f>Profitability!H44</f>
        <v>191.37299999999999</v>
      </c>
      <c r="F19" s="250">
        <f>Profitability!I44</f>
        <v>273.98000000000008</v>
      </c>
      <c r="G19" s="250">
        <f>Profitability!J44</f>
        <v>394.61099999999999</v>
      </c>
      <c r="H19" s="250">
        <f>Profitability!K44</f>
        <v>445.51500000000004</v>
      </c>
      <c r="I19" s="250">
        <f>Profitability!L44</f>
        <v>574.35699999999997</v>
      </c>
      <c r="J19" s="250">
        <f>Profitability!M44</f>
        <v>625.65300000000002</v>
      </c>
      <c r="K19" s="250">
        <f>Profitability!N44</f>
        <v>675.68900000000008</v>
      </c>
      <c r="L19" s="250">
        <f>Profitability!O44</f>
        <v>719.76099999999997</v>
      </c>
      <c r="M19" s="250">
        <f>Profitability!P44</f>
        <v>761.95</v>
      </c>
      <c r="N19" s="250">
        <f>Profitability!Q44</f>
        <v>802.21399999999994</v>
      </c>
      <c r="O19" s="250">
        <f>Profitability!R44</f>
        <v>840.41299999999978</v>
      </c>
      <c r="P19" s="250">
        <f>Profitability!S44</f>
        <v>875.18200000000024</v>
      </c>
      <c r="Q19" s="250"/>
    </row>
    <row r="20" spans="1:17" x14ac:dyDescent="0.25">
      <c r="A20" s="147" t="s">
        <v>265</v>
      </c>
      <c r="B20" s="32"/>
      <c r="C20" s="251"/>
      <c r="D20" s="251">
        <f>Profitability!G36+Profitability!G39</f>
        <v>316.13100000000003</v>
      </c>
      <c r="E20" s="251">
        <f>Profitability!H36+Profitability!H39</f>
        <v>279.12280000000004</v>
      </c>
      <c r="F20" s="251">
        <f>Profitability!I36+Profitability!I39</f>
        <v>247.50368500000002</v>
      </c>
      <c r="G20" s="251">
        <f>Profitability!J36+Profitability!J39</f>
        <v>220.13562675000003</v>
      </c>
      <c r="H20" s="251">
        <f>Profitability!K36+Profitability!K39</f>
        <v>196.24611978750002</v>
      </c>
      <c r="I20" s="251">
        <f>Profitability!L36+Profitability!L39</f>
        <v>172.63748036437497</v>
      </c>
      <c r="J20" s="251">
        <f>Profitability!M36+Profitability!M39</f>
        <v>154.09278412021879</v>
      </c>
      <c r="K20" s="251">
        <f>Profitability!N36+Profitability!N39</f>
        <v>137.65999480363595</v>
      </c>
      <c r="L20" s="251">
        <f>Profitability!O36+Profitability!O39</f>
        <v>123.06318809759557</v>
      </c>
      <c r="M20" s="251">
        <f>Profitability!P36+Profitability!P39</f>
        <v>110.07418937193071</v>
      </c>
      <c r="N20" s="251">
        <f>Profitability!Q36+Profitability!Q39</f>
        <v>98.500596241770154</v>
      </c>
      <c r="O20" s="251">
        <f>Profitability!R36+Profitability!R39</f>
        <v>88.177750794901968</v>
      </c>
      <c r="P20" s="251">
        <f>Profitability!S36+Profitability!S39</f>
        <v>78.963185110923007</v>
      </c>
      <c r="Q20" s="250"/>
    </row>
    <row r="21" spans="1:17" x14ac:dyDescent="0.25">
      <c r="A21" s="147" t="s">
        <v>186</v>
      </c>
      <c r="B21" s="32"/>
      <c r="C21" s="250">
        <f>+Cost!C21</f>
        <v>2916</v>
      </c>
      <c r="D21" s="250">
        <f>+Depreciation!G43</f>
        <v>0</v>
      </c>
      <c r="E21" s="250">
        <f>+Depreciation!H43</f>
        <v>0</v>
      </c>
      <c r="F21" s="250">
        <f>+Depreciation!I43</f>
        <v>0</v>
      </c>
      <c r="G21" s="250">
        <f>+Depreciation!J43</f>
        <v>0</v>
      </c>
      <c r="H21" s="250">
        <f>+Depreciation!K43</f>
        <v>0</v>
      </c>
      <c r="I21" s="250">
        <f>+Depreciation!L43</f>
        <v>0</v>
      </c>
      <c r="J21" s="250">
        <f>+Depreciation!M43</f>
        <v>0</v>
      </c>
      <c r="K21" s="250">
        <f>+Depreciation!N43</f>
        <v>0</v>
      </c>
      <c r="L21" s="250">
        <f>+Depreciation!O43</f>
        <v>0</v>
      </c>
      <c r="M21" s="250">
        <f>+Depreciation!P43</f>
        <v>0</v>
      </c>
      <c r="N21" s="250">
        <f>+Depreciation!Q43</f>
        <v>0</v>
      </c>
      <c r="O21" s="250">
        <f>+Depreciation!R43</f>
        <v>0</v>
      </c>
      <c r="P21" s="250">
        <f>+Depreciation!S43</f>
        <v>0</v>
      </c>
      <c r="Q21" s="250"/>
    </row>
    <row r="22" spans="1:17" x14ac:dyDescent="0.25">
      <c r="A22" s="147" t="s">
        <v>187</v>
      </c>
      <c r="B22" s="32"/>
      <c r="C22" s="250"/>
      <c r="D22" s="250">
        <f>+'Balance Sheet'!F40</f>
        <v>51.771280208333344</v>
      </c>
      <c r="E22" s="250">
        <f>+'Balance Sheet'!G40</f>
        <v>21.0532177083333</v>
      </c>
      <c r="F22" s="250">
        <f>+'Balance Sheet'!H40</f>
        <v>7.0436404166666762</v>
      </c>
      <c r="G22" s="250">
        <f>+'Balance Sheet'!I40</f>
        <v>13.348965479166679</v>
      </c>
      <c r="H22" s="250">
        <f>+'Balance Sheet'!J40</f>
        <v>4.2800714531249753</v>
      </c>
      <c r="I22" s="250">
        <f>+'Balance Sheet'!K40</f>
        <v>15.535856854739549</v>
      </c>
      <c r="J22" s="250">
        <f>+'Balance Sheet'!L40</f>
        <v>5.2428680636536455</v>
      </c>
      <c r="K22" s="250">
        <f>+'Balance Sheet'!M40</f>
        <v>5.4634995826847899</v>
      </c>
      <c r="L22" s="250">
        <f>+'Balance Sheet'!N40</f>
        <v>5.1220013361366199</v>
      </c>
      <c r="M22" s="250">
        <f>+'Balance Sheet'!O40</f>
        <v>5.2680388573319306</v>
      </c>
      <c r="N22" s="250">
        <f>+'Balance Sheet'!P40</f>
        <v>5.4153231987376955</v>
      </c>
      <c r="O22" s="250">
        <f>+'Balance Sheet'!Q40</f>
        <v>5.5584527683038516</v>
      </c>
      <c r="P22" s="250">
        <f>+'Balance Sheet'!R40</f>
        <v>5.6931365290988651</v>
      </c>
      <c r="Q22" s="250"/>
    </row>
    <row r="23" spans="1:17" x14ac:dyDescent="0.25">
      <c r="A23" s="147" t="s">
        <v>188</v>
      </c>
      <c r="B23" s="32"/>
      <c r="C23" s="250">
        <f>B19+B20-C21-C22</f>
        <v>-2916</v>
      </c>
      <c r="D23" s="250">
        <f>D19+D20-D21-D22</f>
        <v>264.93371979166665</v>
      </c>
      <c r="E23" s="250">
        <f>E19+E20-E21-E22</f>
        <v>449.44258229166672</v>
      </c>
      <c r="F23" s="250">
        <f t="shared" ref="F23:P23" si="0">F19+F20-F21-F22</f>
        <v>514.44004458333347</v>
      </c>
      <c r="G23" s="250">
        <f t="shared" si="0"/>
        <v>601.3976612708334</v>
      </c>
      <c r="H23" s="250">
        <f t="shared" si="0"/>
        <v>637.48104833437515</v>
      </c>
      <c r="I23" s="250">
        <f t="shared" si="0"/>
        <v>731.45862350963534</v>
      </c>
      <c r="J23" s="250">
        <f t="shared" si="0"/>
        <v>774.50291605656514</v>
      </c>
      <c r="K23" s="250">
        <f t="shared" si="0"/>
        <v>807.88549522095127</v>
      </c>
      <c r="L23" s="250">
        <f t="shared" si="0"/>
        <v>837.70218676145896</v>
      </c>
      <c r="M23" s="250">
        <f t="shared" si="0"/>
        <v>866.75615051459886</v>
      </c>
      <c r="N23" s="250">
        <f t="shared" si="0"/>
        <v>895.29927304303237</v>
      </c>
      <c r="O23" s="250">
        <f t="shared" si="0"/>
        <v>923.03229802659791</v>
      </c>
      <c r="P23" s="250">
        <f t="shared" si="0"/>
        <v>948.45204858182433</v>
      </c>
      <c r="Q23" s="250">
        <f>+'Balance Sheet'!R18</f>
        <v>693.69159955714872</v>
      </c>
    </row>
    <row r="24" spans="1:17" x14ac:dyDescent="0.25">
      <c r="A24" s="147" t="s">
        <v>189</v>
      </c>
      <c r="B24" s="154">
        <f>IRR(C23:Q23)</f>
        <v>0.18438360323269753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7" x14ac:dyDescent="0.25">
      <c r="B25" s="125"/>
    </row>
    <row r="26" spans="1:17" hidden="1" x14ac:dyDescent="0.25">
      <c r="A26" s="10" t="s">
        <v>190</v>
      </c>
      <c r="C26" s="28">
        <v>0.12</v>
      </c>
      <c r="D26" s="10" t="s">
        <v>191</v>
      </c>
    </row>
    <row r="27" spans="1:17" hidden="1" x14ac:dyDescent="0.25">
      <c r="A27" s="10" t="s">
        <v>192</v>
      </c>
      <c r="C27" s="28">
        <v>0.01</v>
      </c>
    </row>
    <row r="28" spans="1:17" hidden="1" x14ac:dyDescent="0.25">
      <c r="A28" s="10" t="s">
        <v>193</v>
      </c>
      <c r="B28" s="29">
        <v>0</v>
      </c>
      <c r="C28" s="29">
        <v>1</v>
      </c>
      <c r="D28" s="29">
        <v>2</v>
      </c>
      <c r="E28" s="29">
        <v>3</v>
      </c>
      <c r="F28" s="29">
        <v>4</v>
      </c>
      <c r="G28" s="29">
        <v>5</v>
      </c>
      <c r="H28" s="29">
        <v>6</v>
      </c>
      <c r="I28" s="29">
        <v>7</v>
      </c>
      <c r="J28" s="29">
        <v>8</v>
      </c>
      <c r="K28" s="29">
        <v>9</v>
      </c>
      <c r="L28" s="29"/>
      <c r="M28" s="29"/>
      <c r="N28" s="29"/>
      <c r="O28" s="29"/>
      <c r="P28" s="29"/>
    </row>
    <row r="29" spans="1:17" hidden="1" x14ac:dyDescent="0.25">
      <c r="A29" s="10" t="s">
        <v>194</v>
      </c>
      <c r="B29" s="51">
        <f>1/(1+$C$26)^B28</f>
        <v>1</v>
      </c>
      <c r="C29" s="51">
        <f>1/(1+$C$26)^C28</f>
        <v>0.89285714285714279</v>
      </c>
      <c r="D29" s="51">
        <f t="shared" ref="D29:K29" si="1">1/(1+$C$26)^D28</f>
        <v>0.79719387755102034</v>
      </c>
      <c r="E29" s="51">
        <f t="shared" si="1"/>
        <v>0.71178024781341087</v>
      </c>
      <c r="F29" s="51">
        <f t="shared" si="1"/>
        <v>0.63551807840483121</v>
      </c>
      <c r="G29" s="51">
        <f t="shared" si="1"/>
        <v>0.56742685571859919</v>
      </c>
      <c r="H29" s="51">
        <f t="shared" si="1"/>
        <v>0.50663112117732068</v>
      </c>
      <c r="I29" s="51">
        <f t="shared" si="1"/>
        <v>0.45234921533689343</v>
      </c>
      <c r="J29" s="51">
        <f t="shared" si="1"/>
        <v>0.4038832279793691</v>
      </c>
      <c r="K29" s="51">
        <f t="shared" si="1"/>
        <v>0.36061002498157957</v>
      </c>
      <c r="L29" s="51"/>
      <c r="M29" s="51"/>
      <c r="N29" s="51"/>
      <c r="O29" s="51"/>
      <c r="P29" s="51"/>
    </row>
    <row r="30" spans="1:17" hidden="1" x14ac:dyDescent="0.25">
      <c r="A30" s="10" t="s">
        <v>195</v>
      </c>
      <c r="B30" s="10">
        <f>C23*B29</f>
        <v>-2916</v>
      </c>
      <c r="C30" s="29" t="e">
        <f>#REF!*C29</f>
        <v>#REF!</v>
      </c>
      <c r="D30" s="29">
        <f t="shared" ref="D30:K30" si="2">D23*D29</f>
        <v>211.20353937473422</v>
      </c>
      <c r="E30" s="29">
        <f t="shared" si="2"/>
        <v>319.90435260146182</v>
      </c>
      <c r="F30" s="29">
        <f t="shared" si="2"/>
        <v>326.93594858809581</v>
      </c>
      <c r="G30" s="29">
        <f t="shared" si="2"/>
        <v>341.24918397142818</v>
      </c>
      <c r="H30" s="29">
        <f t="shared" si="2"/>
        <v>322.96773824693821</v>
      </c>
      <c r="I30" s="29">
        <f t="shared" si="2"/>
        <v>330.87473439598767</v>
      </c>
      <c r="J30" s="29">
        <f t="shared" si="2"/>
        <v>312.80873781635984</v>
      </c>
      <c r="K30" s="29">
        <f t="shared" si="2"/>
        <v>291.33160861388302</v>
      </c>
      <c r="L30" s="29"/>
      <c r="M30" s="29"/>
      <c r="N30" s="29"/>
      <c r="O30" s="29"/>
      <c r="P30" s="29"/>
    </row>
    <row r="31" spans="1:17" hidden="1" x14ac:dyDescent="0.25">
      <c r="A31" s="10" t="s">
        <v>196</v>
      </c>
      <c r="K31" s="51">
        <f>K23*(1+C27)/(C26-C27)</f>
        <v>7417.8577288469169</v>
      </c>
      <c r="L31" s="51"/>
      <c r="M31" s="51"/>
      <c r="N31" s="51"/>
      <c r="O31" s="51"/>
      <c r="P31" s="51"/>
    </row>
    <row r="32" spans="1:17" hidden="1" x14ac:dyDescent="0.25">
      <c r="A32" s="10" t="s">
        <v>197</v>
      </c>
      <c r="K32" s="29">
        <f>K31*K29</f>
        <v>2674.9538609092897</v>
      </c>
      <c r="L32" s="29"/>
      <c r="M32" s="29"/>
      <c r="N32" s="29"/>
      <c r="O32" s="29"/>
      <c r="P32" s="29"/>
    </row>
    <row r="33" spans="1:16" hidden="1" x14ac:dyDescent="0.25">
      <c r="A33" s="10" t="s">
        <v>198</v>
      </c>
      <c r="B33" s="29">
        <f>B30+B32</f>
        <v>-2916</v>
      </c>
      <c r="C33" s="29" t="e">
        <f t="shared" ref="C33:K33" si="3">C30+C32</f>
        <v>#REF!</v>
      </c>
      <c r="D33" s="29">
        <f t="shared" si="3"/>
        <v>211.20353937473422</v>
      </c>
      <c r="E33" s="29">
        <f t="shared" si="3"/>
        <v>319.90435260146182</v>
      </c>
      <c r="F33" s="29">
        <f t="shared" si="3"/>
        <v>326.93594858809581</v>
      </c>
      <c r="G33" s="29">
        <f t="shared" si="3"/>
        <v>341.24918397142818</v>
      </c>
      <c r="H33" s="29">
        <f t="shared" si="3"/>
        <v>322.96773824693821</v>
      </c>
      <c r="I33" s="29">
        <f t="shared" si="3"/>
        <v>330.87473439598767</v>
      </c>
      <c r="J33" s="29">
        <f t="shared" si="3"/>
        <v>312.80873781635984</v>
      </c>
      <c r="K33" s="29">
        <f t="shared" si="3"/>
        <v>2966.2854695231727</v>
      </c>
      <c r="L33" s="29"/>
      <c r="M33" s="29"/>
      <c r="N33" s="29"/>
      <c r="O33" s="29"/>
      <c r="P33" s="29"/>
    </row>
    <row r="34" spans="1:16" hidden="1" x14ac:dyDescent="0.25">
      <c r="A34" s="10" t="s">
        <v>199</v>
      </c>
      <c r="B34" s="29" t="e">
        <f>SUM(B33:K33)</f>
        <v>#REF!</v>
      </c>
      <c r="C34" s="10" t="s">
        <v>202</v>
      </c>
    </row>
    <row r="35" spans="1:16" hidden="1" x14ac:dyDescent="0.25">
      <c r="A35" s="10" t="s">
        <v>199</v>
      </c>
      <c r="B35" s="29" t="e">
        <f>B34/100</f>
        <v>#REF!</v>
      </c>
      <c r="C35" s="10" t="s">
        <v>203</v>
      </c>
    </row>
  </sheetData>
  <mergeCells count="1">
    <mergeCell ref="A1:Q1"/>
  </mergeCells>
  <pageMargins left="0.7" right="0.7" top="0.75" bottom="0.75" header="0.3" footer="0.3"/>
  <pageSetup scale="3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67C6-CDEF-49EB-A285-A3B5B5815D88}">
  <dimension ref="A1:T56"/>
  <sheetViews>
    <sheetView topLeftCell="B11" workbookViewId="0">
      <selection activeCell="G40" sqref="G40"/>
    </sheetView>
  </sheetViews>
  <sheetFormatPr defaultColWidth="9.140625" defaultRowHeight="15" x14ac:dyDescent="0.25"/>
  <cols>
    <col min="1" max="1" width="70" style="10" customWidth="1"/>
    <col min="2" max="2" width="9.140625" style="10"/>
    <col min="3" max="6" width="10.42578125" style="10" hidden="1" customWidth="1"/>
    <col min="7" max="10" width="12.28515625" style="10" bestFit="1" customWidth="1"/>
    <col min="11" max="12" width="12.7109375" style="10" bestFit="1" customWidth="1"/>
    <col min="13" max="13" width="15.28515625" style="10" bestFit="1" customWidth="1"/>
    <col min="14" max="14" width="11.7109375" style="10" customWidth="1"/>
    <col min="15" max="19" width="11" style="10" bestFit="1" customWidth="1"/>
    <col min="20" max="16384" width="9.140625" style="10"/>
  </cols>
  <sheetData>
    <row r="1" spans="1:19" x14ac:dyDescent="0.25">
      <c r="A1" s="370" t="str">
        <f>Estimation!A1</f>
        <v>Vaayu Suites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0" t="s">
        <v>144</v>
      </c>
      <c r="S1" s="198" t="s">
        <v>451</v>
      </c>
    </row>
    <row r="2" spans="1:19" x14ac:dyDescent="0.25">
      <c r="A2" s="408" t="str">
        <f>+Estimation!A2</f>
        <v>LAND IS SITUATED AT KHASARA NO. 579/546, REVENUE VILLAGE-SENA, TEHSIL-BALI, DISTRICT-PALI, RAJASTHAN, HAVING TOTAL AREA OF 32800 SQUARE METERS.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9" x14ac:dyDescent="0.25">
      <c r="A3" s="372" t="s">
        <v>103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56" t="s">
        <v>99</v>
      </c>
      <c r="N3" s="13"/>
      <c r="O3" s="10">
        <f>Cost!D1</f>
        <v>0</v>
      </c>
    </row>
    <row r="4" spans="1:19" ht="30" customHeight="1" x14ac:dyDescent="0.25">
      <c r="A4" s="161" t="s">
        <v>12</v>
      </c>
      <c r="B4" s="144"/>
      <c r="C4" s="349" t="s">
        <v>362</v>
      </c>
      <c r="D4" s="349" t="s">
        <v>263</v>
      </c>
      <c r="E4" s="349" t="s">
        <v>264</v>
      </c>
      <c r="F4" s="349" t="s">
        <v>145</v>
      </c>
      <c r="G4" s="146" t="s">
        <v>146</v>
      </c>
      <c r="H4" s="146" t="s">
        <v>147</v>
      </c>
      <c r="I4" s="146" t="s">
        <v>148</v>
      </c>
      <c r="J4" s="146" t="s">
        <v>149</v>
      </c>
      <c r="K4" s="146" t="s">
        <v>150</v>
      </c>
      <c r="L4" s="146" t="s">
        <v>151</v>
      </c>
      <c r="M4" s="146" t="s">
        <v>152</v>
      </c>
      <c r="N4" s="146" t="s">
        <v>398</v>
      </c>
      <c r="O4" s="146" t="s">
        <v>399</v>
      </c>
      <c r="P4" s="146" t="s">
        <v>400</v>
      </c>
      <c r="Q4" s="146" t="s">
        <v>401</v>
      </c>
      <c r="R4" s="146" t="s">
        <v>402</v>
      </c>
      <c r="S4" s="146" t="s">
        <v>448</v>
      </c>
    </row>
    <row r="5" spans="1:19" ht="27" customHeight="1" x14ac:dyDescent="0.25">
      <c r="A5" s="55" t="s">
        <v>118</v>
      </c>
      <c r="B5" s="73"/>
      <c r="C5" s="405" t="s">
        <v>113</v>
      </c>
      <c r="D5" s="405"/>
      <c r="E5" s="405"/>
      <c r="F5" s="406"/>
      <c r="G5" s="25" t="s">
        <v>45</v>
      </c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6" t="s">
        <v>45</v>
      </c>
      <c r="N5" s="340" t="s">
        <v>45</v>
      </c>
      <c r="O5" s="340" t="s">
        <v>45</v>
      </c>
      <c r="P5" s="340" t="s">
        <v>45</v>
      </c>
      <c r="Q5" s="340" t="s">
        <v>45</v>
      </c>
      <c r="R5" s="340" t="s">
        <v>45</v>
      </c>
      <c r="S5" s="340" t="s">
        <v>45</v>
      </c>
    </row>
    <row r="6" spans="1:19" ht="15.75" customHeight="1" x14ac:dyDescent="0.25">
      <c r="A6" s="45" t="s">
        <v>119</v>
      </c>
      <c r="B6" s="57"/>
      <c r="C6" s="338">
        <v>18</v>
      </c>
      <c r="D6" s="339">
        <v>18</v>
      </c>
      <c r="E6" s="339">
        <v>18</v>
      </c>
      <c r="F6" s="339">
        <v>18</v>
      </c>
      <c r="G6" s="58">
        <f>Estimation!B4</f>
        <v>18</v>
      </c>
      <c r="H6" s="59">
        <f>G6</f>
        <v>18</v>
      </c>
      <c r="I6" s="59">
        <f t="shared" ref="I6:S6" si="0">H6</f>
        <v>18</v>
      </c>
      <c r="J6" s="59">
        <f t="shared" si="0"/>
        <v>18</v>
      </c>
      <c r="K6" s="59">
        <f t="shared" si="0"/>
        <v>18</v>
      </c>
      <c r="L6" s="59">
        <f t="shared" si="0"/>
        <v>18</v>
      </c>
      <c r="M6" s="59">
        <f t="shared" si="0"/>
        <v>18</v>
      </c>
      <c r="N6" s="59">
        <f t="shared" si="0"/>
        <v>18</v>
      </c>
      <c r="O6" s="59">
        <f t="shared" si="0"/>
        <v>18</v>
      </c>
      <c r="P6" s="59">
        <f t="shared" si="0"/>
        <v>18</v>
      </c>
      <c r="Q6" s="59">
        <f t="shared" si="0"/>
        <v>18</v>
      </c>
      <c r="R6" s="59">
        <f t="shared" si="0"/>
        <v>18</v>
      </c>
      <c r="S6" s="59">
        <f t="shared" si="0"/>
        <v>18</v>
      </c>
    </row>
    <row r="7" spans="1:19" x14ac:dyDescent="0.25">
      <c r="A7" s="32" t="s">
        <v>71</v>
      </c>
      <c r="B7" s="32"/>
      <c r="C7" s="32">
        <v>0</v>
      </c>
      <c r="D7" s="32">
        <v>0</v>
      </c>
      <c r="E7" s="32">
        <v>0</v>
      </c>
      <c r="F7" s="32">
        <v>0</v>
      </c>
      <c r="G7" s="157">
        <f>G6*365</f>
        <v>6570</v>
      </c>
      <c r="H7" s="157">
        <f t="shared" ref="H7:S7" si="1">H6*365</f>
        <v>6570</v>
      </c>
      <c r="I7" s="157">
        <f t="shared" si="1"/>
        <v>6570</v>
      </c>
      <c r="J7" s="157">
        <f t="shared" si="1"/>
        <v>6570</v>
      </c>
      <c r="K7" s="157">
        <f t="shared" si="1"/>
        <v>6570</v>
      </c>
      <c r="L7" s="157">
        <f t="shared" si="1"/>
        <v>6570</v>
      </c>
      <c r="M7" s="157">
        <f t="shared" si="1"/>
        <v>6570</v>
      </c>
      <c r="N7" s="157">
        <f t="shared" si="1"/>
        <v>6570</v>
      </c>
      <c r="O7" s="157">
        <f t="shared" si="1"/>
        <v>6570</v>
      </c>
      <c r="P7" s="157">
        <f t="shared" si="1"/>
        <v>6570</v>
      </c>
      <c r="Q7" s="157">
        <f t="shared" si="1"/>
        <v>6570</v>
      </c>
      <c r="R7" s="157">
        <f t="shared" si="1"/>
        <v>6570</v>
      </c>
      <c r="S7" s="157">
        <f t="shared" si="1"/>
        <v>6570</v>
      </c>
    </row>
    <row r="8" spans="1:19" x14ac:dyDescent="0.25">
      <c r="A8" s="32" t="s">
        <v>461</v>
      </c>
      <c r="B8" s="32">
        <v>4</v>
      </c>
      <c r="C8" s="32">
        <v>0</v>
      </c>
      <c r="D8" s="32">
        <v>0</v>
      </c>
      <c r="E8" s="32">
        <v>0</v>
      </c>
      <c r="F8" s="32">
        <v>0</v>
      </c>
      <c r="G8" s="341">
        <f>G7*$B$8</f>
        <v>26280</v>
      </c>
      <c r="H8" s="32">
        <f t="shared" ref="H8:S8" si="2">H7*$B$8</f>
        <v>26280</v>
      </c>
      <c r="I8" s="32">
        <f t="shared" si="2"/>
        <v>26280</v>
      </c>
      <c r="J8" s="32">
        <f t="shared" si="2"/>
        <v>26280</v>
      </c>
      <c r="K8" s="32">
        <f t="shared" si="2"/>
        <v>26280</v>
      </c>
      <c r="L8" s="32">
        <f t="shared" si="2"/>
        <v>26280</v>
      </c>
      <c r="M8" s="32">
        <f t="shared" si="2"/>
        <v>26280</v>
      </c>
      <c r="N8" s="32">
        <f t="shared" si="2"/>
        <v>26280</v>
      </c>
      <c r="O8" s="32">
        <f t="shared" si="2"/>
        <v>26280</v>
      </c>
      <c r="P8" s="32">
        <f t="shared" si="2"/>
        <v>26280</v>
      </c>
      <c r="Q8" s="32">
        <f t="shared" si="2"/>
        <v>26280</v>
      </c>
      <c r="R8" s="32">
        <f t="shared" si="2"/>
        <v>26280</v>
      </c>
      <c r="S8" s="32">
        <f t="shared" si="2"/>
        <v>26280</v>
      </c>
    </row>
    <row r="9" spans="1:19" x14ac:dyDescent="0.25">
      <c r="A9" s="38" t="s">
        <v>89</v>
      </c>
      <c r="B9" s="232">
        <v>0.05</v>
      </c>
      <c r="C9" s="32">
        <v>0</v>
      </c>
      <c r="D9" s="32">
        <v>0</v>
      </c>
      <c r="E9" s="32">
        <v>0</v>
      </c>
      <c r="F9" s="32">
        <v>0</v>
      </c>
      <c r="G9" s="156">
        <f>41%-$B$9</f>
        <v>0.36</v>
      </c>
      <c r="H9" s="156">
        <f>50%-B9</f>
        <v>0.45</v>
      </c>
      <c r="I9" s="156">
        <f>50%-B9</f>
        <v>0.45</v>
      </c>
      <c r="J9" s="156">
        <f>55%-B9</f>
        <v>0.5</v>
      </c>
      <c r="K9" s="156">
        <f>55%-B9</f>
        <v>0.5</v>
      </c>
      <c r="L9" s="156">
        <f>60%-$B$9</f>
        <v>0.54999999999999993</v>
      </c>
      <c r="M9" s="156">
        <f t="shared" ref="M9:S9" si="3">60%-$B$9</f>
        <v>0.54999999999999993</v>
      </c>
      <c r="N9" s="156">
        <f t="shared" si="3"/>
        <v>0.54999999999999993</v>
      </c>
      <c r="O9" s="156">
        <f t="shared" si="3"/>
        <v>0.54999999999999993</v>
      </c>
      <c r="P9" s="156">
        <f t="shared" si="3"/>
        <v>0.54999999999999993</v>
      </c>
      <c r="Q9" s="156">
        <f t="shared" si="3"/>
        <v>0.54999999999999993</v>
      </c>
      <c r="R9" s="156">
        <f t="shared" si="3"/>
        <v>0.54999999999999993</v>
      </c>
      <c r="S9" s="156">
        <f t="shared" si="3"/>
        <v>0.54999999999999993</v>
      </c>
    </row>
    <row r="10" spans="1:19" x14ac:dyDescent="0.25">
      <c r="A10" s="231" t="s">
        <v>450</v>
      </c>
      <c r="B10" s="32"/>
      <c r="C10" s="32">
        <v>0</v>
      </c>
      <c r="D10" s="32">
        <v>0</v>
      </c>
      <c r="E10" s="32">
        <v>0</v>
      </c>
      <c r="F10" s="32">
        <v>0</v>
      </c>
      <c r="G10" s="157"/>
      <c r="H10" s="157"/>
      <c r="I10" s="157"/>
      <c r="J10" s="157"/>
      <c r="K10" s="157"/>
      <c r="L10" s="157"/>
      <c r="M10" s="157"/>
      <c r="N10" s="157"/>
      <c r="O10" s="60"/>
      <c r="P10" s="60"/>
      <c r="Q10" s="60"/>
    </row>
    <row r="11" spans="1:19" x14ac:dyDescent="0.25">
      <c r="A11" s="32" t="s">
        <v>449</v>
      </c>
      <c r="B11" s="32"/>
      <c r="C11" s="32">
        <v>0</v>
      </c>
      <c r="D11" s="32">
        <v>0</v>
      </c>
      <c r="E11" s="32">
        <v>0</v>
      </c>
      <c r="F11" s="32">
        <v>0</v>
      </c>
      <c r="G11" s="157">
        <f>Estimation!D10</f>
        <v>25000</v>
      </c>
      <c r="H11" s="157">
        <f>G11*1.1</f>
        <v>27500.000000000004</v>
      </c>
      <c r="I11" s="157">
        <f t="shared" ref="I11:S13" si="4">H11*1.1</f>
        <v>30250.000000000007</v>
      </c>
      <c r="J11" s="157">
        <f>I11*1.05</f>
        <v>31762.500000000007</v>
      </c>
      <c r="K11" s="157">
        <f>J11*1.05</f>
        <v>33350.625000000007</v>
      </c>
      <c r="L11" s="157">
        <f>K11*1.05</f>
        <v>35018.156250000007</v>
      </c>
      <c r="M11" s="157">
        <f t="shared" ref="M11:S11" si="5">L11*1.05</f>
        <v>36769.064062500009</v>
      </c>
      <c r="N11" s="157">
        <f t="shared" si="5"/>
        <v>38607.517265625014</v>
      </c>
      <c r="O11" s="157">
        <f t="shared" si="5"/>
        <v>40537.893128906268</v>
      </c>
      <c r="P11" s="157">
        <f t="shared" si="5"/>
        <v>42564.787785351582</v>
      </c>
      <c r="Q11" s="157">
        <f t="shared" si="5"/>
        <v>44693.027174619165</v>
      </c>
      <c r="R11" s="157">
        <f t="shared" si="5"/>
        <v>46927.678533350125</v>
      </c>
      <c r="S11" s="157">
        <f t="shared" si="5"/>
        <v>49274.062460017631</v>
      </c>
    </row>
    <row r="12" spans="1:19" x14ac:dyDescent="0.25">
      <c r="A12" s="32" t="s">
        <v>367</v>
      </c>
      <c r="B12" s="32"/>
      <c r="C12" s="32">
        <v>0</v>
      </c>
      <c r="D12" s="32">
        <v>0</v>
      </c>
      <c r="E12" s="32">
        <v>0</v>
      </c>
      <c r="F12" s="32">
        <v>0</v>
      </c>
      <c r="G12" s="157">
        <f>Estimation!D13</f>
        <v>1000</v>
      </c>
      <c r="H12" s="157">
        <f>G12*1.1</f>
        <v>1100</v>
      </c>
      <c r="I12" s="157">
        <f t="shared" si="4"/>
        <v>1210</v>
      </c>
      <c r="J12" s="157">
        <f>I12*1.1</f>
        <v>1331</v>
      </c>
      <c r="K12" s="157">
        <f>J12*1.1</f>
        <v>1464.1000000000001</v>
      </c>
      <c r="L12" s="157">
        <f>K12*1.1</f>
        <v>1610.5100000000002</v>
      </c>
      <c r="M12" s="157">
        <f t="shared" si="4"/>
        <v>1771.5610000000004</v>
      </c>
      <c r="N12" s="157">
        <f t="shared" si="4"/>
        <v>1948.7171000000005</v>
      </c>
      <c r="O12" s="157">
        <f t="shared" si="4"/>
        <v>2143.5888100000006</v>
      </c>
      <c r="P12" s="157">
        <f t="shared" si="4"/>
        <v>2357.9476910000008</v>
      </c>
      <c r="Q12" s="157">
        <f t="shared" si="4"/>
        <v>2593.7424601000012</v>
      </c>
      <c r="R12" s="157">
        <f t="shared" si="4"/>
        <v>2853.1167061100014</v>
      </c>
      <c r="S12" s="157">
        <f t="shared" si="4"/>
        <v>3138.4283767210018</v>
      </c>
    </row>
    <row r="13" spans="1:19" x14ac:dyDescent="0.25">
      <c r="A13" s="32" t="s">
        <v>363</v>
      </c>
      <c r="B13" s="32"/>
      <c r="C13" s="32">
        <v>0</v>
      </c>
      <c r="D13" s="32">
        <v>0</v>
      </c>
      <c r="E13" s="32">
        <v>0</v>
      </c>
      <c r="F13" s="32">
        <v>0</v>
      </c>
      <c r="G13" s="230">
        <f>Estimation!D14</f>
        <v>3500</v>
      </c>
      <c r="H13" s="230">
        <f>G13*1.1</f>
        <v>3850.0000000000005</v>
      </c>
      <c r="I13" s="230">
        <f t="shared" si="4"/>
        <v>4235.0000000000009</v>
      </c>
      <c r="J13" s="230">
        <f>I13*1.05</f>
        <v>4446.7500000000009</v>
      </c>
      <c r="K13" s="230">
        <f>J13*1.05</f>
        <v>4669.0875000000015</v>
      </c>
      <c r="L13" s="230">
        <f t="shared" ref="L13:S13" si="6">K13*1.05</f>
        <v>4902.5418750000017</v>
      </c>
      <c r="M13" s="230">
        <f t="shared" si="6"/>
        <v>5147.668968750002</v>
      </c>
      <c r="N13" s="230">
        <f t="shared" si="6"/>
        <v>5405.0524171875022</v>
      </c>
      <c r="O13" s="230">
        <f t="shared" si="6"/>
        <v>5675.3050380468776</v>
      </c>
      <c r="P13" s="230">
        <f t="shared" si="6"/>
        <v>5959.0702899492217</v>
      </c>
      <c r="Q13" s="230">
        <f t="shared" si="6"/>
        <v>6257.0238044466832</v>
      </c>
      <c r="R13" s="230">
        <f t="shared" si="6"/>
        <v>6569.8749946690177</v>
      </c>
      <c r="S13" s="230">
        <f t="shared" si="6"/>
        <v>6898.368744402469</v>
      </c>
    </row>
    <row r="14" spans="1:19" x14ac:dyDescent="0.25">
      <c r="A14" s="32" t="s">
        <v>358</v>
      </c>
      <c r="B14" s="32"/>
      <c r="C14" s="32">
        <v>0</v>
      </c>
      <c r="D14" s="32">
        <v>0</v>
      </c>
      <c r="E14" s="32">
        <v>0</v>
      </c>
      <c r="F14" s="32">
        <v>0</v>
      </c>
      <c r="G14" s="230">
        <f>+Estimation!D15</f>
        <v>2250</v>
      </c>
      <c r="H14" s="230">
        <f>+G14*1.1</f>
        <v>2475</v>
      </c>
      <c r="I14" s="230">
        <f t="shared" ref="I14:S16" si="7">+H14*1.1</f>
        <v>2722.5</v>
      </c>
      <c r="J14" s="230">
        <f t="shared" si="7"/>
        <v>2994.7500000000005</v>
      </c>
      <c r="K14" s="230">
        <f>+J14*1.05</f>
        <v>3144.4875000000006</v>
      </c>
      <c r="L14" s="230">
        <f t="shared" ref="L14:S14" si="8">+K14*1.05</f>
        <v>3301.7118750000009</v>
      </c>
      <c r="M14" s="230">
        <f t="shared" si="8"/>
        <v>3466.7974687500009</v>
      </c>
      <c r="N14" s="230">
        <f t="shared" si="8"/>
        <v>3640.137342187501</v>
      </c>
      <c r="O14" s="230">
        <f t="shared" si="8"/>
        <v>3822.1442092968764</v>
      </c>
      <c r="P14" s="230">
        <f t="shared" si="8"/>
        <v>4013.2514197617202</v>
      </c>
      <c r="Q14" s="230">
        <f t="shared" si="8"/>
        <v>4213.9139907498065</v>
      </c>
      <c r="R14" s="230">
        <f t="shared" si="8"/>
        <v>4424.6096902872969</v>
      </c>
      <c r="S14" s="230">
        <f t="shared" si="8"/>
        <v>4645.8401748016622</v>
      </c>
    </row>
    <row r="15" spans="1:19" x14ac:dyDescent="0.25">
      <c r="A15" s="32" t="s">
        <v>452</v>
      </c>
      <c r="B15" s="32"/>
      <c r="C15" s="32">
        <v>0</v>
      </c>
      <c r="D15" s="32">
        <v>0</v>
      </c>
      <c r="E15" s="32">
        <v>0</v>
      </c>
      <c r="F15" s="32">
        <v>0</v>
      </c>
      <c r="G15" s="230">
        <f>+Estimation!D16</f>
        <v>2400</v>
      </c>
      <c r="H15" s="230">
        <f>+G15*1.1</f>
        <v>2640</v>
      </c>
      <c r="I15" s="230">
        <f t="shared" si="7"/>
        <v>2904.0000000000005</v>
      </c>
      <c r="J15" s="230">
        <f t="shared" si="7"/>
        <v>3194.4000000000005</v>
      </c>
      <c r="K15" s="230">
        <f t="shared" si="7"/>
        <v>3513.8400000000011</v>
      </c>
      <c r="L15" s="230">
        <f t="shared" si="7"/>
        <v>3865.2240000000015</v>
      </c>
      <c r="M15" s="230">
        <f t="shared" si="7"/>
        <v>4251.7464000000018</v>
      </c>
      <c r="N15" s="230">
        <f t="shared" si="7"/>
        <v>4676.921040000002</v>
      </c>
      <c r="O15" s="230">
        <f t="shared" si="7"/>
        <v>5144.6131440000026</v>
      </c>
      <c r="P15" s="230">
        <f t="shared" si="7"/>
        <v>5659.0744584000031</v>
      </c>
      <c r="Q15" s="230">
        <f t="shared" si="7"/>
        <v>6224.981904240004</v>
      </c>
      <c r="R15" s="230">
        <f t="shared" si="7"/>
        <v>6847.4800946640053</v>
      </c>
      <c r="S15" s="230">
        <f t="shared" si="7"/>
        <v>7532.2281041304068</v>
      </c>
    </row>
    <row r="16" spans="1:19" x14ac:dyDescent="0.25">
      <c r="A16" s="32" t="s">
        <v>373</v>
      </c>
      <c r="B16" s="32"/>
      <c r="C16" s="32">
        <v>0</v>
      </c>
      <c r="D16" s="32">
        <v>0</v>
      </c>
      <c r="E16" s="32">
        <v>0</v>
      </c>
      <c r="F16" s="32">
        <v>0</v>
      </c>
      <c r="G16" s="230">
        <v>1000</v>
      </c>
      <c r="H16" s="230">
        <f>+G16*1.1</f>
        <v>1100</v>
      </c>
      <c r="I16" s="230">
        <f t="shared" si="7"/>
        <v>1210</v>
      </c>
      <c r="J16" s="230">
        <f t="shared" si="7"/>
        <v>1331</v>
      </c>
      <c r="K16" s="230">
        <f t="shared" si="7"/>
        <v>1464.1000000000001</v>
      </c>
      <c r="L16" s="230">
        <f t="shared" si="7"/>
        <v>1610.5100000000002</v>
      </c>
      <c r="M16" s="230">
        <f t="shared" si="7"/>
        <v>1771.5610000000004</v>
      </c>
      <c r="N16" s="157">
        <f t="shared" si="7"/>
        <v>1948.7171000000005</v>
      </c>
      <c r="O16" s="157">
        <f t="shared" si="7"/>
        <v>2143.5888100000006</v>
      </c>
      <c r="P16" s="157">
        <f t="shared" si="7"/>
        <v>2357.9476910000008</v>
      </c>
      <c r="Q16" s="157">
        <f t="shared" si="7"/>
        <v>2593.7424601000012</v>
      </c>
      <c r="R16" s="157">
        <f t="shared" si="7"/>
        <v>2853.1167061100014</v>
      </c>
      <c r="S16" s="157">
        <f t="shared" si="7"/>
        <v>3138.4283767210018</v>
      </c>
    </row>
    <row r="17" spans="1:19" x14ac:dyDescent="0.25">
      <c r="A17" s="231" t="s">
        <v>13</v>
      </c>
      <c r="B17" s="231"/>
      <c r="C17" s="32">
        <v>0</v>
      </c>
      <c r="D17" s="32">
        <v>0</v>
      </c>
      <c r="E17" s="32">
        <v>0</v>
      </c>
      <c r="F17" s="32">
        <v>0</v>
      </c>
      <c r="G17" s="142"/>
      <c r="H17" s="142"/>
      <c r="I17" s="142"/>
      <c r="J17" s="142"/>
      <c r="K17" s="142"/>
      <c r="L17" s="142"/>
      <c r="M17" s="142"/>
      <c r="N17" s="61"/>
    </row>
    <row r="18" spans="1:19" x14ac:dyDescent="0.25">
      <c r="A18" s="32" t="s">
        <v>56</v>
      </c>
      <c r="B18" s="32"/>
      <c r="C18" s="32">
        <v>0</v>
      </c>
      <c r="D18" s="32">
        <v>0</v>
      </c>
      <c r="E18" s="32">
        <v>0</v>
      </c>
      <c r="F18" s="341"/>
      <c r="G18" s="142">
        <f>ROUND((G6*G11)*G9*365/100000,2)</f>
        <v>591.29999999999995</v>
      </c>
      <c r="H18" s="142">
        <f>ROUND((H6*H11)*H9*365/100000,2)</f>
        <v>813.04</v>
      </c>
      <c r="I18" s="142">
        <f>ROUND((I6*I11)*I9*365/100000,2)</f>
        <v>894.34</v>
      </c>
      <c r="J18" s="142">
        <f>ROUND((J6*J11)*J9*365/100000,2)</f>
        <v>1043.4000000000001</v>
      </c>
      <c r="K18" s="142">
        <f t="shared" ref="K18:S18" si="9">ROUND((K6*K11)*K9*365/100000,2)</f>
        <v>1095.57</v>
      </c>
      <c r="L18" s="142">
        <f t="shared" si="9"/>
        <v>1265.3800000000001</v>
      </c>
      <c r="M18" s="142">
        <f t="shared" si="9"/>
        <v>1328.65</v>
      </c>
      <c r="N18" s="142">
        <f t="shared" si="9"/>
        <v>1395.08</v>
      </c>
      <c r="O18" s="142">
        <f t="shared" si="9"/>
        <v>1464.84</v>
      </c>
      <c r="P18" s="142">
        <f t="shared" si="9"/>
        <v>1538.08</v>
      </c>
      <c r="Q18" s="142">
        <f t="shared" si="9"/>
        <v>1614.98</v>
      </c>
      <c r="R18" s="142">
        <f t="shared" si="9"/>
        <v>1695.73</v>
      </c>
      <c r="S18" s="142">
        <f t="shared" si="9"/>
        <v>1780.52</v>
      </c>
    </row>
    <row r="19" spans="1:19" x14ac:dyDescent="0.25">
      <c r="A19" s="32" t="s">
        <v>368</v>
      </c>
      <c r="B19" s="32"/>
      <c r="C19" s="32">
        <v>0</v>
      </c>
      <c r="D19" s="32">
        <v>0</v>
      </c>
      <c r="E19" s="32">
        <v>0</v>
      </c>
      <c r="F19" s="32">
        <v>0</v>
      </c>
      <c r="G19" s="142">
        <f>ROUND((G8*G12)*G9/100000,2)</f>
        <v>94.61</v>
      </c>
      <c r="H19" s="142">
        <f>ROUND((H8*H12)*H9/100000,2)</f>
        <v>130.09</v>
      </c>
      <c r="I19" s="142">
        <f t="shared" ref="I19:S19" si="10">ROUND((I8*I12)*I9/100000,2)</f>
        <v>143.09</v>
      </c>
      <c r="J19" s="142">
        <f t="shared" si="10"/>
        <v>174.89</v>
      </c>
      <c r="K19" s="142">
        <f t="shared" si="10"/>
        <v>192.38</v>
      </c>
      <c r="L19" s="142">
        <f t="shared" si="10"/>
        <v>232.78</v>
      </c>
      <c r="M19" s="142">
        <f t="shared" si="10"/>
        <v>256.06</v>
      </c>
      <c r="N19" s="142">
        <f t="shared" si="10"/>
        <v>281.67</v>
      </c>
      <c r="O19" s="142">
        <f t="shared" si="10"/>
        <v>309.83</v>
      </c>
      <c r="P19" s="142">
        <f t="shared" si="10"/>
        <v>340.82</v>
      </c>
      <c r="Q19" s="142">
        <f t="shared" si="10"/>
        <v>374.9</v>
      </c>
      <c r="R19" s="142">
        <f t="shared" si="10"/>
        <v>412.39</v>
      </c>
      <c r="S19" s="142">
        <f t="shared" si="10"/>
        <v>453.63</v>
      </c>
    </row>
    <row r="20" spans="1:19" x14ac:dyDescent="0.25">
      <c r="A20" s="10" t="s">
        <v>365</v>
      </c>
      <c r="B20" s="32"/>
      <c r="C20" s="32">
        <v>0</v>
      </c>
      <c r="D20" s="32">
        <v>0</v>
      </c>
      <c r="E20" s="32">
        <v>0</v>
      </c>
      <c r="F20" s="32">
        <v>0</v>
      </c>
      <c r="G20" s="142">
        <f>(G7*25%*2*G13)*G9/10^5</f>
        <v>41.390999999999998</v>
      </c>
      <c r="H20" s="142">
        <f t="shared" ref="H20:M20" si="11">(H7*25%*2*H13)*H9/10^5</f>
        <v>56.912625000000013</v>
      </c>
      <c r="I20" s="142">
        <f t="shared" si="11"/>
        <v>62.60388750000002</v>
      </c>
      <c r="J20" s="142">
        <f t="shared" si="11"/>
        <v>73.037868750000015</v>
      </c>
      <c r="K20" s="142">
        <f t="shared" si="11"/>
        <v>76.689762187500023</v>
      </c>
      <c r="L20" s="142">
        <f t="shared" si="11"/>
        <v>88.576675326562523</v>
      </c>
      <c r="M20" s="142">
        <f t="shared" si="11"/>
        <v>93.005509092890662</v>
      </c>
      <c r="N20" s="142">
        <f>(N7*25%*2*N13)*N9/10^5</f>
        <v>97.655784547535205</v>
      </c>
      <c r="O20" s="142">
        <f t="shared" ref="O20:S20" si="12">(O7*25%*2*O13)*O9/10^5</f>
        <v>102.53857377491195</v>
      </c>
      <c r="P20" s="142">
        <f t="shared" si="12"/>
        <v>107.66550246365755</v>
      </c>
      <c r="Q20" s="142">
        <f t="shared" si="12"/>
        <v>113.04877758684043</v>
      </c>
      <c r="R20" s="142">
        <f t="shared" si="12"/>
        <v>118.70121646618247</v>
      </c>
      <c r="S20" s="142">
        <f t="shared" si="12"/>
        <v>124.63627728949159</v>
      </c>
    </row>
    <row r="21" spans="1:19" x14ac:dyDescent="0.25">
      <c r="A21" s="10" t="s">
        <v>342</v>
      </c>
      <c r="B21" s="32"/>
      <c r="C21" s="32">
        <v>0</v>
      </c>
      <c r="D21" s="32">
        <v>0</v>
      </c>
      <c r="E21" s="32">
        <v>0</v>
      </c>
      <c r="F21" s="32">
        <v>0</v>
      </c>
      <c r="G21" s="142">
        <f>(G14*G7*G9)/10^5</f>
        <v>53.216999999999999</v>
      </c>
      <c r="H21" s="142">
        <f>G21*1.05</f>
        <v>55.877850000000002</v>
      </c>
      <c r="I21" s="142">
        <f t="shared" ref="I21:S22" si="13">H21*1.05</f>
        <v>58.671742500000008</v>
      </c>
      <c r="J21" s="142">
        <f t="shared" si="13"/>
        <v>61.60532962500001</v>
      </c>
      <c r="K21" s="142">
        <f t="shared" si="13"/>
        <v>64.685596106250017</v>
      </c>
      <c r="L21" s="142">
        <f t="shared" si="13"/>
        <v>67.919875911562528</v>
      </c>
      <c r="M21" s="142">
        <f t="shared" si="13"/>
        <v>71.315869707140664</v>
      </c>
      <c r="N21" s="142">
        <f t="shared" si="13"/>
        <v>74.881663192497697</v>
      </c>
      <c r="O21" s="142">
        <f t="shared" si="13"/>
        <v>78.62574635212259</v>
      </c>
      <c r="P21" s="142">
        <f t="shared" si="13"/>
        <v>82.557033669728725</v>
      </c>
      <c r="Q21" s="142">
        <f t="shared" si="13"/>
        <v>86.684885353215165</v>
      </c>
      <c r="R21" s="142">
        <f t="shared" si="13"/>
        <v>91.01912962087593</v>
      </c>
      <c r="S21" s="142">
        <f t="shared" si="13"/>
        <v>95.570086101919728</v>
      </c>
    </row>
    <row r="22" spans="1:19" x14ac:dyDescent="0.25">
      <c r="A22" s="32" t="s">
        <v>366</v>
      </c>
      <c r="B22" s="32"/>
      <c r="C22" s="32">
        <v>0</v>
      </c>
      <c r="D22" s="32">
        <v>0</v>
      </c>
      <c r="E22" s="32">
        <v>0</v>
      </c>
      <c r="F22" s="32">
        <v>0</v>
      </c>
      <c r="G22" s="142">
        <f>+Estimation!D23</f>
        <v>72</v>
      </c>
      <c r="H22" s="142">
        <f>G22*1.1</f>
        <v>79.2</v>
      </c>
      <c r="I22" s="142">
        <f t="shared" ref="I22:N22" si="14">H22*1.1</f>
        <v>87.12</v>
      </c>
      <c r="J22" s="142">
        <f t="shared" si="14"/>
        <v>95.832000000000008</v>
      </c>
      <c r="K22" s="142">
        <f t="shared" si="14"/>
        <v>105.41520000000001</v>
      </c>
      <c r="L22" s="142">
        <f t="shared" si="14"/>
        <v>115.95672000000002</v>
      </c>
      <c r="M22" s="142">
        <f t="shared" si="14"/>
        <v>127.55239200000003</v>
      </c>
      <c r="N22" s="142">
        <f t="shared" si="14"/>
        <v>140.30763120000003</v>
      </c>
      <c r="O22" s="142">
        <f t="shared" si="13"/>
        <v>147.32301276000004</v>
      </c>
      <c r="P22" s="142">
        <f t="shared" si="13"/>
        <v>154.68916339800006</v>
      </c>
      <c r="Q22" s="142">
        <f t="shared" si="13"/>
        <v>162.42362156790008</v>
      </c>
      <c r="R22" s="142">
        <f t="shared" si="13"/>
        <v>170.5448026462951</v>
      </c>
      <c r="S22" s="142">
        <f t="shared" si="13"/>
        <v>179.07204277860987</v>
      </c>
    </row>
    <row r="23" spans="1:19" x14ac:dyDescent="0.25">
      <c r="A23" s="32" t="s">
        <v>38</v>
      </c>
      <c r="B23" s="32"/>
      <c r="C23" s="32">
        <v>0</v>
      </c>
      <c r="D23" s="32">
        <v>0</v>
      </c>
      <c r="E23" s="32">
        <v>0</v>
      </c>
      <c r="F23" s="3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2">
        <v>0</v>
      </c>
      <c r="P23" s="142">
        <v>0</v>
      </c>
      <c r="Q23" s="142">
        <v>0</v>
      </c>
      <c r="R23" s="142">
        <v>0</v>
      </c>
      <c r="S23" s="142">
        <v>0</v>
      </c>
    </row>
    <row r="24" spans="1:19" x14ac:dyDescent="0.25">
      <c r="A24" s="147" t="s">
        <v>41</v>
      </c>
      <c r="B24" s="147"/>
      <c r="C24" s="147">
        <v>0</v>
      </c>
      <c r="D24" s="147">
        <v>0</v>
      </c>
      <c r="E24" s="147">
        <v>0</v>
      </c>
      <c r="F24" s="147">
        <v>0</v>
      </c>
      <c r="G24" s="147">
        <f t="shared" ref="G24:S24" si="15">ROUND(SUM(G18:G23),2)</f>
        <v>852.52</v>
      </c>
      <c r="H24" s="167">
        <f t="shared" si="15"/>
        <v>1135.1199999999999</v>
      </c>
      <c r="I24" s="167">
        <f t="shared" si="15"/>
        <v>1245.83</v>
      </c>
      <c r="J24" s="167">
        <f t="shared" si="15"/>
        <v>1448.77</v>
      </c>
      <c r="K24" s="167">
        <f t="shared" si="15"/>
        <v>1534.74</v>
      </c>
      <c r="L24" s="167">
        <f t="shared" si="15"/>
        <v>1770.61</v>
      </c>
      <c r="M24" s="167">
        <f t="shared" si="15"/>
        <v>1876.58</v>
      </c>
      <c r="N24" s="167">
        <f t="shared" si="15"/>
        <v>1989.6</v>
      </c>
      <c r="O24" s="167">
        <f t="shared" si="15"/>
        <v>2103.16</v>
      </c>
      <c r="P24" s="167">
        <f t="shared" si="15"/>
        <v>2223.81</v>
      </c>
      <c r="Q24" s="167">
        <f t="shared" si="15"/>
        <v>2352.04</v>
      </c>
      <c r="R24" s="167">
        <f t="shared" si="15"/>
        <v>2488.39</v>
      </c>
      <c r="S24" s="167">
        <f t="shared" si="15"/>
        <v>2633.43</v>
      </c>
    </row>
    <row r="25" spans="1:19" x14ac:dyDescent="0.25">
      <c r="A25" s="231" t="s">
        <v>14</v>
      </c>
      <c r="B25" s="38"/>
      <c r="C25" s="32">
        <v>0</v>
      </c>
      <c r="D25" s="32">
        <v>0</v>
      </c>
      <c r="E25" s="32">
        <v>0</v>
      </c>
      <c r="F25" s="32">
        <v>0</v>
      </c>
      <c r="G25" s="62"/>
      <c r="H25" s="62"/>
      <c r="I25" s="62"/>
      <c r="J25" s="62"/>
      <c r="K25" s="62"/>
      <c r="L25" s="62"/>
      <c r="M25" s="62"/>
      <c r="N25" s="62"/>
      <c r="O25" s="44"/>
      <c r="P25" s="44"/>
      <c r="Q25" s="44"/>
    </row>
    <row r="26" spans="1:19" x14ac:dyDescent="0.25">
      <c r="A26" s="357" t="s">
        <v>391</v>
      </c>
      <c r="B26" s="232">
        <v>0.05</v>
      </c>
      <c r="C26" s="32">
        <v>0</v>
      </c>
      <c r="D26" s="32">
        <v>0</v>
      </c>
      <c r="E26" s="32">
        <v>0</v>
      </c>
      <c r="F26" s="32">
        <v>0</v>
      </c>
      <c r="G26" s="142">
        <f>ROUND((G24-G22)*$B26,2)</f>
        <v>39.03</v>
      </c>
      <c r="H26" s="142">
        <f>ROUND(H18*$B26,2)</f>
        <v>40.65</v>
      </c>
      <c r="I26" s="142">
        <f t="shared" ref="I26:M26" si="16">ROUND(I18*$B26,2)</f>
        <v>44.72</v>
      </c>
      <c r="J26" s="142">
        <f t="shared" si="16"/>
        <v>52.17</v>
      </c>
      <c r="K26" s="142">
        <f t="shared" si="16"/>
        <v>54.78</v>
      </c>
      <c r="L26" s="142">
        <f t="shared" si="16"/>
        <v>63.27</v>
      </c>
      <c r="M26" s="142">
        <f t="shared" si="16"/>
        <v>66.430000000000007</v>
      </c>
      <c r="N26" s="142">
        <f>ROUND(N18*$B26,2)</f>
        <v>69.75</v>
      </c>
      <c r="O26" s="142">
        <f t="shared" ref="O26:S26" si="17">ROUND(O18*$B26,2)</f>
        <v>73.239999999999995</v>
      </c>
      <c r="P26" s="142">
        <f t="shared" si="17"/>
        <v>76.900000000000006</v>
      </c>
      <c r="Q26" s="142">
        <f t="shared" si="17"/>
        <v>80.75</v>
      </c>
      <c r="R26" s="142">
        <f t="shared" si="17"/>
        <v>84.79</v>
      </c>
      <c r="S26" s="142">
        <f t="shared" si="17"/>
        <v>89.03</v>
      </c>
    </row>
    <row r="27" spans="1:19" x14ac:dyDescent="0.25">
      <c r="A27" s="357" t="s">
        <v>369</v>
      </c>
      <c r="B27" s="232"/>
      <c r="C27" s="32">
        <v>0</v>
      </c>
      <c r="D27" s="32">
        <v>0</v>
      </c>
      <c r="E27" s="32">
        <v>0</v>
      </c>
      <c r="F27" s="32">
        <v>0</v>
      </c>
      <c r="G27" s="142">
        <f>+(G15*G7*G9)/100000</f>
        <v>56.764800000000001</v>
      </c>
      <c r="H27" s="142">
        <f t="shared" ref="H27:S27" si="18">+(H15*H7*H9)/100000</f>
        <v>78.051599999999993</v>
      </c>
      <c r="I27" s="142">
        <f t="shared" si="18"/>
        <v>85.856760000000023</v>
      </c>
      <c r="J27" s="142">
        <f t="shared" si="18"/>
        <v>104.93604000000002</v>
      </c>
      <c r="K27" s="142">
        <f t="shared" si="18"/>
        <v>115.42964400000004</v>
      </c>
      <c r="L27" s="142">
        <f t="shared" si="18"/>
        <v>139.66986924000005</v>
      </c>
      <c r="M27" s="142">
        <f t="shared" si="18"/>
        <v>153.63685616400005</v>
      </c>
      <c r="N27" s="142">
        <f t="shared" si="18"/>
        <v>169.00054178040006</v>
      </c>
      <c r="O27" s="142">
        <f t="shared" si="18"/>
        <v>185.90059595844008</v>
      </c>
      <c r="P27" s="142">
        <f t="shared" si="18"/>
        <v>204.49065555428413</v>
      </c>
      <c r="Q27" s="142">
        <f t="shared" si="18"/>
        <v>224.93972110971251</v>
      </c>
      <c r="R27" s="142">
        <f t="shared" si="18"/>
        <v>247.43369322068378</v>
      </c>
      <c r="S27" s="142">
        <f t="shared" si="18"/>
        <v>272.1770625427522</v>
      </c>
    </row>
    <row r="28" spans="1:19" x14ac:dyDescent="0.25">
      <c r="A28" s="357" t="s">
        <v>370</v>
      </c>
      <c r="B28" s="232">
        <v>0.3</v>
      </c>
      <c r="C28" s="32">
        <v>0</v>
      </c>
      <c r="D28" s="32">
        <v>0</v>
      </c>
      <c r="E28" s="32">
        <v>0</v>
      </c>
      <c r="F28" s="32">
        <v>0</v>
      </c>
      <c r="G28" s="142">
        <f>+G19*30%</f>
        <v>28.382999999999999</v>
      </c>
      <c r="H28" s="142">
        <f t="shared" ref="H28:S28" si="19">+H19*30%</f>
        <v>39.027000000000001</v>
      </c>
      <c r="I28" s="142">
        <f t="shared" si="19"/>
        <v>42.927</v>
      </c>
      <c r="J28" s="142">
        <f t="shared" si="19"/>
        <v>52.466999999999992</v>
      </c>
      <c r="K28" s="142">
        <f t="shared" si="19"/>
        <v>57.713999999999999</v>
      </c>
      <c r="L28" s="142">
        <f t="shared" si="19"/>
        <v>69.834000000000003</v>
      </c>
      <c r="M28" s="142">
        <f t="shared" si="19"/>
        <v>76.817999999999998</v>
      </c>
      <c r="N28" s="142">
        <f t="shared" si="19"/>
        <v>84.501000000000005</v>
      </c>
      <c r="O28" s="142">
        <f t="shared" si="19"/>
        <v>92.948999999999998</v>
      </c>
      <c r="P28" s="142">
        <f t="shared" si="19"/>
        <v>102.246</v>
      </c>
      <c r="Q28" s="142">
        <f t="shared" si="19"/>
        <v>112.46999999999998</v>
      </c>
      <c r="R28" s="142">
        <f t="shared" si="19"/>
        <v>123.71699999999998</v>
      </c>
      <c r="S28" s="142">
        <f t="shared" si="19"/>
        <v>136.089</v>
      </c>
    </row>
    <row r="29" spans="1:19" x14ac:dyDescent="0.25">
      <c r="A29" s="357" t="s">
        <v>90</v>
      </c>
      <c r="B29" s="232">
        <f>Estimation!B31</f>
        <v>0.02</v>
      </c>
      <c r="C29" s="32">
        <v>0</v>
      </c>
      <c r="D29" s="32">
        <v>0</v>
      </c>
      <c r="E29" s="32">
        <v>0</v>
      </c>
      <c r="F29" s="32">
        <v>0</v>
      </c>
      <c r="G29" s="142">
        <f t="shared" ref="G29:S29" si="20">ROUND($B29*G24,2)</f>
        <v>17.05</v>
      </c>
      <c r="H29" s="142">
        <f t="shared" si="20"/>
        <v>22.7</v>
      </c>
      <c r="I29" s="142">
        <f t="shared" si="20"/>
        <v>24.92</v>
      </c>
      <c r="J29" s="142">
        <f t="shared" si="20"/>
        <v>28.98</v>
      </c>
      <c r="K29" s="142">
        <f t="shared" si="20"/>
        <v>30.69</v>
      </c>
      <c r="L29" s="142">
        <f t="shared" si="20"/>
        <v>35.409999999999997</v>
      </c>
      <c r="M29" s="142">
        <f t="shared" si="20"/>
        <v>37.53</v>
      </c>
      <c r="N29" s="142">
        <f t="shared" si="20"/>
        <v>39.79</v>
      </c>
      <c r="O29" s="142">
        <f t="shared" si="20"/>
        <v>42.06</v>
      </c>
      <c r="P29" s="142">
        <f t="shared" si="20"/>
        <v>44.48</v>
      </c>
      <c r="Q29" s="142">
        <f t="shared" si="20"/>
        <v>47.04</v>
      </c>
      <c r="R29" s="142">
        <f t="shared" si="20"/>
        <v>49.77</v>
      </c>
      <c r="S29" s="142">
        <f t="shared" si="20"/>
        <v>52.67</v>
      </c>
    </row>
    <row r="30" spans="1:19" x14ac:dyDescent="0.25">
      <c r="A30" s="357" t="s">
        <v>372</v>
      </c>
      <c r="B30" s="232"/>
      <c r="C30" s="32">
        <v>0</v>
      </c>
      <c r="D30" s="32">
        <v>0</v>
      </c>
      <c r="E30" s="32">
        <v>0</v>
      </c>
      <c r="F30" s="32">
        <v>0</v>
      </c>
      <c r="G30" s="142">
        <f>+(G16*G7*G9)/10^5</f>
        <v>23.652000000000001</v>
      </c>
      <c r="H30" s="142">
        <f t="shared" ref="H30:S30" si="21">+(H16*H7*H9)/10^5</f>
        <v>32.521500000000003</v>
      </c>
      <c r="I30" s="142">
        <f t="shared" si="21"/>
        <v>35.773650000000004</v>
      </c>
      <c r="J30" s="142">
        <f t="shared" si="21"/>
        <v>43.723350000000003</v>
      </c>
      <c r="K30" s="142">
        <f t="shared" si="21"/>
        <v>48.095685000000003</v>
      </c>
      <c r="L30" s="142">
        <f t="shared" si="21"/>
        <v>58.195778849999996</v>
      </c>
      <c r="M30" s="142">
        <f t="shared" si="21"/>
        <v>64.015356735000012</v>
      </c>
      <c r="N30" s="142">
        <f t="shared" si="21"/>
        <v>70.416892408500004</v>
      </c>
      <c r="O30" s="142">
        <f t="shared" si="21"/>
        <v>77.458581649350023</v>
      </c>
      <c r="P30" s="142">
        <f t="shared" si="21"/>
        <v>85.204439814285024</v>
      </c>
      <c r="Q30" s="142">
        <f t="shared" si="21"/>
        <v>93.724883795713538</v>
      </c>
      <c r="R30" s="142">
        <f t="shared" si="21"/>
        <v>103.09737217528489</v>
      </c>
      <c r="S30" s="142">
        <f t="shared" si="21"/>
        <v>113.40710939281338</v>
      </c>
    </row>
    <row r="31" spans="1:19" ht="15.75" x14ac:dyDescent="0.25">
      <c r="A31" s="358" t="s">
        <v>371</v>
      </c>
      <c r="B31" s="232">
        <v>0.3</v>
      </c>
      <c r="C31" s="32">
        <v>0</v>
      </c>
      <c r="D31" s="32">
        <v>0</v>
      </c>
      <c r="E31" s="32">
        <v>0</v>
      </c>
      <c r="F31" s="32">
        <v>0</v>
      </c>
      <c r="G31" s="142">
        <f>ROUND($B31*G22,2)</f>
        <v>21.6</v>
      </c>
      <c r="H31" s="142">
        <f t="shared" ref="H31:S31" si="22">ROUND($B31*H21,2)</f>
        <v>16.760000000000002</v>
      </c>
      <c r="I31" s="142">
        <f t="shared" si="22"/>
        <v>17.600000000000001</v>
      </c>
      <c r="J31" s="142">
        <f t="shared" si="22"/>
        <v>18.48</v>
      </c>
      <c r="K31" s="142">
        <f t="shared" si="22"/>
        <v>19.41</v>
      </c>
      <c r="L31" s="142">
        <f t="shared" si="22"/>
        <v>20.38</v>
      </c>
      <c r="M31" s="142">
        <f t="shared" si="22"/>
        <v>21.39</v>
      </c>
      <c r="N31" s="142">
        <f t="shared" si="22"/>
        <v>22.46</v>
      </c>
      <c r="O31" s="142">
        <f t="shared" si="22"/>
        <v>23.59</v>
      </c>
      <c r="P31" s="142">
        <f t="shared" si="22"/>
        <v>24.77</v>
      </c>
      <c r="Q31" s="142">
        <f t="shared" si="22"/>
        <v>26.01</v>
      </c>
      <c r="R31" s="142">
        <f t="shared" si="22"/>
        <v>27.31</v>
      </c>
      <c r="S31" s="142">
        <f t="shared" si="22"/>
        <v>28.67</v>
      </c>
    </row>
    <row r="32" spans="1:19" ht="15.75" x14ac:dyDescent="0.25">
      <c r="A32" s="366">
        <f>+SUM(G26:G31)+G40+B33</f>
        <v>310.34479999999996</v>
      </c>
      <c r="B32" s="232"/>
      <c r="C32" s="32"/>
      <c r="D32" s="32"/>
      <c r="E32" s="32"/>
      <c r="F32" s="3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</row>
    <row r="33" spans="1:20" x14ac:dyDescent="0.25">
      <c r="A33" s="359" t="s">
        <v>8</v>
      </c>
      <c r="B33" s="32">
        <f>227.73/2</f>
        <v>113.86499999999999</v>
      </c>
      <c r="C33" s="32">
        <v>0</v>
      </c>
      <c r="D33" s="32">
        <v>0</v>
      </c>
      <c r="E33" s="32">
        <v>0</v>
      </c>
      <c r="F33" s="32">
        <v>0</v>
      </c>
      <c r="G33" s="142">
        <f>Estimation!G54</f>
        <v>160.91999999999999</v>
      </c>
      <c r="H33" s="142">
        <f>ROUND(G33*110%,2)</f>
        <v>177.01</v>
      </c>
      <c r="I33" s="142">
        <f t="shared" ref="I33:S36" si="23">ROUND(H33*110%,2)</f>
        <v>194.71</v>
      </c>
      <c r="J33" s="142">
        <f t="shared" si="23"/>
        <v>214.18</v>
      </c>
      <c r="K33" s="142">
        <f t="shared" si="23"/>
        <v>235.6</v>
      </c>
      <c r="L33" s="142">
        <f t="shared" si="23"/>
        <v>259.16000000000003</v>
      </c>
      <c r="M33" s="142">
        <f t="shared" si="23"/>
        <v>285.08</v>
      </c>
      <c r="N33" s="142">
        <f t="shared" si="23"/>
        <v>313.58999999999997</v>
      </c>
      <c r="O33" s="142">
        <f t="shared" si="23"/>
        <v>344.95</v>
      </c>
      <c r="P33" s="142">
        <f t="shared" si="23"/>
        <v>379.45</v>
      </c>
      <c r="Q33" s="142">
        <f t="shared" si="23"/>
        <v>417.4</v>
      </c>
      <c r="R33" s="142">
        <f t="shared" si="23"/>
        <v>459.14</v>
      </c>
      <c r="S33" s="142">
        <f t="shared" si="23"/>
        <v>505.05</v>
      </c>
    </row>
    <row r="34" spans="1:20" x14ac:dyDescent="0.25">
      <c r="A34" s="359" t="s">
        <v>394</v>
      </c>
      <c r="B34" s="232">
        <v>2.5000000000000001E-2</v>
      </c>
      <c r="C34" s="32">
        <v>0</v>
      </c>
      <c r="D34" s="32">
        <v>0</v>
      </c>
      <c r="E34" s="32">
        <v>0</v>
      </c>
      <c r="F34" s="32">
        <v>0</v>
      </c>
      <c r="G34" s="142">
        <f>+G24*B34</f>
        <v>21.313000000000002</v>
      </c>
      <c r="H34" s="142">
        <f>ROUND(G34*110%,2)</f>
        <v>23.44</v>
      </c>
      <c r="I34" s="142">
        <f t="shared" si="23"/>
        <v>25.78</v>
      </c>
      <c r="J34" s="142">
        <f t="shared" si="23"/>
        <v>28.36</v>
      </c>
      <c r="K34" s="142">
        <f t="shared" si="23"/>
        <v>31.2</v>
      </c>
      <c r="L34" s="142">
        <f t="shared" si="23"/>
        <v>34.32</v>
      </c>
      <c r="M34" s="142">
        <f t="shared" si="23"/>
        <v>37.75</v>
      </c>
      <c r="N34" s="142">
        <f t="shared" si="23"/>
        <v>41.53</v>
      </c>
      <c r="O34" s="142">
        <f t="shared" si="23"/>
        <v>45.68</v>
      </c>
      <c r="P34" s="142">
        <f t="shared" si="23"/>
        <v>50.25</v>
      </c>
      <c r="Q34" s="142">
        <f t="shared" si="23"/>
        <v>55.28</v>
      </c>
      <c r="R34" s="142">
        <f t="shared" si="23"/>
        <v>60.81</v>
      </c>
      <c r="S34" s="142">
        <f t="shared" si="23"/>
        <v>66.89</v>
      </c>
    </row>
    <row r="35" spans="1:20" x14ac:dyDescent="0.25">
      <c r="A35" s="359" t="s">
        <v>9</v>
      </c>
      <c r="B35" s="32"/>
      <c r="C35" s="32">
        <v>0</v>
      </c>
      <c r="D35" s="32">
        <v>0</v>
      </c>
      <c r="E35" s="32">
        <v>0</v>
      </c>
      <c r="F35" s="32">
        <v>0</v>
      </c>
      <c r="G35" s="142">
        <f>Estimation!G56</f>
        <v>36</v>
      </c>
      <c r="H35" s="142">
        <f>ROUND(G35*110%,2)</f>
        <v>39.6</v>
      </c>
      <c r="I35" s="142">
        <f t="shared" si="23"/>
        <v>43.56</v>
      </c>
      <c r="J35" s="142">
        <f t="shared" si="23"/>
        <v>47.92</v>
      </c>
      <c r="K35" s="142">
        <f t="shared" si="23"/>
        <v>52.71</v>
      </c>
      <c r="L35" s="142">
        <f t="shared" si="23"/>
        <v>57.98</v>
      </c>
      <c r="M35" s="142">
        <f t="shared" si="23"/>
        <v>63.78</v>
      </c>
      <c r="N35" s="142">
        <f t="shared" si="23"/>
        <v>70.16</v>
      </c>
      <c r="O35" s="142">
        <f t="shared" si="23"/>
        <v>77.180000000000007</v>
      </c>
      <c r="P35" s="142">
        <f t="shared" si="23"/>
        <v>84.9</v>
      </c>
      <c r="Q35" s="142">
        <f t="shared" si="23"/>
        <v>93.39</v>
      </c>
      <c r="R35" s="142">
        <f t="shared" si="23"/>
        <v>102.73</v>
      </c>
      <c r="S35" s="142">
        <f t="shared" si="23"/>
        <v>113</v>
      </c>
    </row>
    <row r="36" spans="1:20" x14ac:dyDescent="0.25">
      <c r="A36" s="359" t="s">
        <v>393</v>
      </c>
      <c r="B36" s="32"/>
      <c r="C36" s="32">
        <v>0</v>
      </c>
      <c r="D36" s="32">
        <v>0</v>
      </c>
      <c r="E36" s="32">
        <v>0</v>
      </c>
      <c r="F36" s="32">
        <v>0</v>
      </c>
      <c r="G36" s="142">
        <f>Estimation!G65</f>
        <v>9.5</v>
      </c>
      <c r="H36" s="142">
        <f>ROUND(G36*110%,2)</f>
        <v>10.45</v>
      </c>
      <c r="I36" s="142">
        <f t="shared" si="23"/>
        <v>11.5</v>
      </c>
      <c r="J36" s="142">
        <f t="shared" si="23"/>
        <v>12.65</v>
      </c>
      <c r="K36" s="142">
        <f t="shared" si="23"/>
        <v>13.92</v>
      </c>
      <c r="L36" s="142">
        <f t="shared" si="23"/>
        <v>15.31</v>
      </c>
      <c r="M36" s="142">
        <f t="shared" si="23"/>
        <v>16.84</v>
      </c>
      <c r="N36" s="142">
        <f t="shared" si="23"/>
        <v>18.52</v>
      </c>
      <c r="O36" s="142">
        <f t="shared" si="23"/>
        <v>20.37</v>
      </c>
      <c r="P36" s="142">
        <f t="shared" si="23"/>
        <v>22.41</v>
      </c>
      <c r="Q36" s="142">
        <f t="shared" si="23"/>
        <v>24.65</v>
      </c>
      <c r="R36" s="142">
        <f t="shared" si="23"/>
        <v>27.12</v>
      </c>
      <c r="S36" s="142">
        <f t="shared" si="23"/>
        <v>29.83</v>
      </c>
    </row>
    <row r="37" spans="1:20" x14ac:dyDescent="0.25">
      <c r="A37" s="359" t="s">
        <v>462</v>
      </c>
      <c r="B37" s="32"/>
      <c r="C37" s="32"/>
      <c r="D37" s="32"/>
      <c r="E37" s="32"/>
      <c r="F37" s="3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</row>
    <row r="38" spans="1:20" x14ac:dyDescent="0.25">
      <c r="A38" s="360" t="s">
        <v>29</v>
      </c>
      <c r="B38" s="32"/>
      <c r="C38" s="32">
        <v>0</v>
      </c>
      <c r="D38" s="32">
        <v>0</v>
      </c>
      <c r="E38" s="32">
        <v>0</v>
      </c>
      <c r="F38" s="32">
        <v>0</v>
      </c>
      <c r="G38" s="142">
        <f>+Depreciation!G38</f>
        <v>313.51100000000002</v>
      </c>
      <c r="H38" s="142">
        <f>+Depreciation!H38</f>
        <v>276.50280000000004</v>
      </c>
      <c r="I38" s="142">
        <f>+Depreciation!I38</f>
        <v>244.88368500000001</v>
      </c>
      <c r="J38" s="142">
        <f>+Depreciation!J38</f>
        <v>217.52562675000001</v>
      </c>
      <c r="K38" s="142">
        <f>+Depreciation!K38</f>
        <v>193.63611978750001</v>
      </c>
      <c r="L38" s="142">
        <f>+Depreciation!L38</f>
        <v>172.63748036437497</v>
      </c>
      <c r="M38" s="142">
        <f>+Depreciation!M38</f>
        <v>154.09278412021879</v>
      </c>
      <c r="N38" s="142">
        <f>+Depreciation!N38</f>
        <v>137.65999480363595</v>
      </c>
      <c r="O38" s="142">
        <f>+Depreciation!O38</f>
        <v>123.06318809759557</v>
      </c>
      <c r="P38" s="142">
        <f>+Depreciation!P38</f>
        <v>110.07418937193071</v>
      </c>
      <c r="Q38" s="142">
        <f>+Depreciation!Q38</f>
        <v>98.500596241770154</v>
      </c>
      <c r="R38" s="142">
        <f>+Depreciation!R38</f>
        <v>88.177750794901968</v>
      </c>
      <c r="S38" s="142">
        <f>+Depreciation!S38</f>
        <v>78.963185110923007</v>
      </c>
      <c r="T38" s="10">
        <f>SUM(C38:S38)</f>
        <v>2209.2284004428511</v>
      </c>
    </row>
    <row r="39" spans="1:20" x14ac:dyDescent="0.25">
      <c r="A39" s="360" t="s">
        <v>396</v>
      </c>
      <c r="B39" s="32"/>
      <c r="C39" s="32">
        <v>0</v>
      </c>
      <c r="D39" s="32">
        <v>0</v>
      </c>
      <c r="E39" s="32">
        <v>0</v>
      </c>
      <c r="F39" s="32">
        <v>0</v>
      </c>
      <c r="G39" s="142">
        <v>6</v>
      </c>
      <c r="H39" s="142">
        <f>+G39*1.1</f>
        <v>6.6000000000000005</v>
      </c>
      <c r="I39" s="142">
        <f t="shared" ref="I39:S40" si="24">+H39*1.1</f>
        <v>7.2600000000000016</v>
      </c>
      <c r="J39" s="142">
        <f t="shared" si="24"/>
        <v>7.9860000000000024</v>
      </c>
      <c r="K39" s="142">
        <f t="shared" si="24"/>
        <v>8.7846000000000029</v>
      </c>
      <c r="L39" s="142">
        <f t="shared" si="24"/>
        <v>9.6630600000000033</v>
      </c>
      <c r="M39" s="142">
        <f t="shared" si="24"/>
        <v>10.629366000000005</v>
      </c>
      <c r="N39" s="142">
        <f t="shared" si="24"/>
        <v>11.692302600000007</v>
      </c>
      <c r="O39" s="142">
        <f t="shared" si="24"/>
        <v>12.861532860000008</v>
      </c>
      <c r="P39" s="142">
        <f t="shared" si="24"/>
        <v>14.147686146000009</v>
      </c>
      <c r="Q39" s="142">
        <f t="shared" si="24"/>
        <v>15.56245476060001</v>
      </c>
      <c r="R39" s="142">
        <f t="shared" si="24"/>
        <v>17.118700236660011</v>
      </c>
      <c r="S39" s="142">
        <f t="shared" si="24"/>
        <v>18.830570260326013</v>
      </c>
    </row>
    <row r="40" spans="1:20" x14ac:dyDescent="0.25">
      <c r="A40" s="357" t="s">
        <v>397</v>
      </c>
      <c r="B40" s="32"/>
      <c r="C40" s="32">
        <v>0</v>
      </c>
      <c r="D40" s="32">
        <v>0</v>
      </c>
      <c r="E40" s="32">
        <v>0</v>
      </c>
      <c r="F40" s="32">
        <v>0</v>
      </c>
      <c r="G40" s="142">
        <v>10</v>
      </c>
      <c r="H40" s="142">
        <f>+G40*1.1</f>
        <v>11</v>
      </c>
      <c r="I40" s="142">
        <f t="shared" si="24"/>
        <v>12.100000000000001</v>
      </c>
      <c r="J40" s="142">
        <f t="shared" si="24"/>
        <v>13.310000000000002</v>
      </c>
      <c r="K40" s="142">
        <f t="shared" si="24"/>
        <v>14.641000000000004</v>
      </c>
      <c r="L40" s="142">
        <f t="shared" si="24"/>
        <v>16.105100000000004</v>
      </c>
      <c r="M40" s="142">
        <f t="shared" si="24"/>
        <v>17.715610000000005</v>
      </c>
      <c r="N40" s="142">
        <f t="shared" si="24"/>
        <v>19.487171000000007</v>
      </c>
      <c r="O40" s="142">
        <f t="shared" si="24"/>
        <v>21.43588810000001</v>
      </c>
      <c r="P40" s="142">
        <f t="shared" si="24"/>
        <v>23.579476910000015</v>
      </c>
      <c r="Q40" s="142">
        <f t="shared" si="24"/>
        <v>25.937424601000018</v>
      </c>
      <c r="R40" s="142">
        <f t="shared" si="24"/>
        <v>28.531167061100021</v>
      </c>
      <c r="S40" s="142">
        <f t="shared" si="24"/>
        <v>31.384283767210025</v>
      </c>
    </row>
    <row r="41" spans="1:20" x14ac:dyDescent="0.25">
      <c r="A41" s="360" t="s">
        <v>395</v>
      </c>
      <c r="B41" s="32"/>
      <c r="C41" s="32">
        <v>0</v>
      </c>
      <c r="D41" s="32">
        <v>0</v>
      </c>
      <c r="E41" s="32">
        <v>0</v>
      </c>
      <c r="F41" s="32">
        <v>0</v>
      </c>
      <c r="G41" s="291">
        <v>2.62</v>
      </c>
      <c r="H41" s="291">
        <v>2.62</v>
      </c>
      <c r="I41" s="291">
        <v>2.62</v>
      </c>
      <c r="J41" s="291">
        <v>2.61</v>
      </c>
      <c r="K41" s="291">
        <v>2.61</v>
      </c>
      <c r="L41" s="142">
        <v>0</v>
      </c>
      <c r="M41" s="142">
        <v>0</v>
      </c>
      <c r="N41" s="142">
        <v>0</v>
      </c>
      <c r="O41" s="142">
        <v>0</v>
      </c>
      <c r="P41" s="142">
        <v>0</v>
      </c>
      <c r="Q41" s="142">
        <v>0</v>
      </c>
      <c r="R41" s="142">
        <v>0</v>
      </c>
      <c r="S41" s="142">
        <v>0</v>
      </c>
    </row>
    <row r="42" spans="1:20" x14ac:dyDescent="0.25">
      <c r="A42" s="360" t="s">
        <v>46</v>
      </c>
      <c r="B42" s="32"/>
      <c r="C42" s="32">
        <v>0</v>
      </c>
      <c r="D42" s="32">
        <v>0</v>
      </c>
      <c r="E42" s="32">
        <v>0</v>
      </c>
      <c r="F42" s="32">
        <v>0</v>
      </c>
      <c r="G42" s="142">
        <f>+'Debt Schedule '!E235</f>
        <v>188.3505625</v>
      </c>
      <c r="H42" s="142">
        <f>+'Debt Schedule '!F235</f>
        <v>174.82517499999989</v>
      </c>
      <c r="I42" s="142">
        <f>+'Debt Schedule '!G235</f>
        <v>158.99057499999978</v>
      </c>
      <c r="J42" s="142">
        <f>+'Debt Schedule '!H235</f>
        <v>143.15597499999967</v>
      </c>
      <c r="K42" s="142">
        <f>+'Debt Schedule '!I235</f>
        <v>127.32137499999955</v>
      </c>
      <c r="L42" s="142">
        <f>+'Debt Schedule '!J235</f>
        <v>111.48677499999944</v>
      </c>
      <c r="M42" s="142">
        <f>+'Debt Schedule '!K235</f>
        <v>95.652174999999346</v>
      </c>
      <c r="N42" s="142">
        <f>+'Debt Schedule '!L235</f>
        <v>79.817574999999351</v>
      </c>
      <c r="O42" s="142">
        <f>+'Debt Schedule '!M235</f>
        <v>63.982974999999371</v>
      </c>
      <c r="P42" s="142">
        <f>+'Debt Schedule '!N235</f>
        <v>48.148374999999383</v>
      </c>
      <c r="Q42" s="142">
        <f>+'Debt Schedule '!O235</f>
        <v>32.313774999999403</v>
      </c>
      <c r="R42" s="142">
        <f>+'Debt Schedule '!P235</f>
        <v>16.479174999999419</v>
      </c>
      <c r="S42" s="142">
        <f>+'Debt Schedule '!Q235</f>
        <v>2.3016124999996599</v>
      </c>
      <c r="T42" s="10">
        <f>SUM(C42:S42)</f>
        <v>1242.8260999999943</v>
      </c>
    </row>
    <row r="43" spans="1:20" x14ac:dyDescent="0.25">
      <c r="A43" s="367">
        <f>+G39+B33</f>
        <v>119.86499999999999</v>
      </c>
      <c r="B43" s="32"/>
      <c r="C43" s="32"/>
      <c r="D43" s="32"/>
      <c r="E43" s="32"/>
      <c r="F43" s="3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</row>
    <row r="44" spans="1:20" x14ac:dyDescent="0.25">
      <c r="A44" s="147" t="s">
        <v>42</v>
      </c>
      <c r="B44" s="147"/>
      <c r="C44" s="147"/>
      <c r="D44" s="147"/>
      <c r="E44" s="147"/>
      <c r="F44" s="147"/>
      <c r="G44" s="166">
        <f t="shared" ref="G44:N44" si="25">ROUND(SUM(G26:G42),2)</f>
        <v>934.69</v>
      </c>
      <c r="H44" s="166">
        <f t="shared" si="25"/>
        <v>951.76</v>
      </c>
      <c r="I44" s="166">
        <f t="shared" si="25"/>
        <v>953.2</v>
      </c>
      <c r="J44" s="166">
        <f t="shared" si="25"/>
        <v>988.45</v>
      </c>
      <c r="K44" s="166">
        <f t="shared" si="25"/>
        <v>1006.54</v>
      </c>
      <c r="L44" s="166">
        <f t="shared" si="25"/>
        <v>1063.42</v>
      </c>
      <c r="M44" s="166">
        <f t="shared" si="25"/>
        <v>1101.3599999999999</v>
      </c>
      <c r="N44" s="166">
        <f t="shared" si="25"/>
        <v>1148.3800000000001</v>
      </c>
      <c r="O44" s="166">
        <f t="shared" ref="O44:S44" si="26">ROUND(SUM(O26:O42),2)</f>
        <v>1204.72</v>
      </c>
      <c r="P44" s="166">
        <f t="shared" si="26"/>
        <v>1271.05</v>
      </c>
      <c r="Q44" s="166">
        <f t="shared" si="26"/>
        <v>1347.97</v>
      </c>
      <c r="R44" s="166">
        <f t="shared" si="26"/>
        <v>1436.22</v>
      </c>
      <c r="S44" s="166">
        <f t="shared" si="26"/>
        <v>1538.29</v>
      </c>
    </row>
    <row r="45" spans="1:20" x14ac:dyDescent="0.25">
      <c r="A45" s="39" t="s">
        <v>102</v>
      </c>
      <c r="B45" s="38"/>
      <c r="C45" s="39"/>
      <c r="D45" s="39"/>
      <c r="E45" s="39"/>
      <c r="F45" s="39"/>
      <c r="G45" s="39">
        <f t="shared" ref="G45:S45" si="27">G24-G44</f>
        <v>-82.170000000000073</v>
      </c>
      <c r="H45" s="39">
        <f t="shared" si="27"/>
        <v>183.3599999999999</v>
      </c>
      <c r="I45" s="39">
        <f t="shared" si="27"/>
        <v>292.62999999999988</v>
      </c>
      <c r="J45" s="39">
        <f t="shared" si="27"/>
        <v>460.31999999999994</v>
      </c>
      <c r="K45" s="39">
        <f t="shared" si="27"/>
        <v>528.20000000000005</v>
      </c>
      <c r="L45" s="39">
        <f t="shared" si="27"/>
        <v>707.18999999999983</v>
      </c>
      <c r="M45" s="39">
        <f t="shared" si="27"/>
        <v>775.22</v>
      </c>
      <c r="N45" s="39">
        <f t="shared" si="27"/>
        <v>841.2199999999998</v>
      </c>
      <c r="O45" s="39">
        <f t="shared" si="27"/>
        <v>898.43999999999983</v>
      </c>
      <c r="P45" s="39">
        <f t="shared" si="27"/>
        <v>952.76</v>
      </c>
      <c r="Q45" s="39">
        <f t="shared" si="27"/>
        <v>1004.0699999999999</v>
      </c>
      <c r="R45" s="39">
        <f t="shared" si="27"/>
        <v>1052.1699999999998</v>
      </c>
      <c r="S45" s="39">
        <f t="shared" si="27"/>
        <v>1095.1399999999999</v>
      </c>
      <c r="T45" s="29">
        <f>SUM(G45:S45)</f>
        <v>8708.5499999999993</v>
      </c>
    </row>
    <row r="46" spans="1:20" x14ac:dyDescent="0.25">
      <c r="A46" s="32" t="s">
        <v>47</v>
      </c>
      <c r="B46" s="233"/>
      <c r="C46" s="211">
        <f>(30%)</f>
        <v>0.3</v>
      </c>
      <c r="D46" s="211"/>
      <c r="E46" s="211"/>
      <c r="F46" s="211"/>
      <c r="G46" s="158">
        <f>+G45*$C$46</f>
        <v>-24.651000000000021</v>
      </c>
      <c r="H46" s="158">
        <f>+H45*$C$46</f>
        <v>55.007999999999967</v>
      </c>
      <c r="I46" s="158">
        <f>+I45*$C$46</f>
        <v>87.788999999999959</v>
      </c>
      <c r="J46" s="158">
        <f t="shared" ref="J46:S46" si="28">+J45*$C$46</f>
        <v>138.09599999999998</v>
      </c>
      <c r="K46" s="158">
        <f t="shared" si="28"/>
        <v>158.46</v>
      </c>
      <c r="L46" s="158">
        <f t="shared" si="28"/>
        <v>212.15699999999995</v>
      </c>
      <c r="M46" s="158">
        <f t="shared" si="28"/>
        <v>232.566</v>
      </c>
      <c r="N46" s="158">
        <f t="shared" si="28"/>
        <v>252.36599999999993</v>
      </c>
      <c r="O46" s="158">
        <f t="shared" si="28"/>
        <v>269.53199999999993</v>
      </c>
      <c r="P46" s="158">
        <f t="shared" si="28"/>
        <v>285.82799999999997</v>
      </c>
      <c r="Q46" s="158">
        <f t="shared" si="28"/>
        <v>301.22099999999995</v>
      </c>
      <c r="R46" s="158">
        <f t="shared" si="28"/>
        <v>315.65099999999995</v>
      </c>
      <c r="S46" s="158">
        <f t="shared" si="28"/>
        <v>328.54199999999997</v>
      </c>
    </row>
    <row r="47" spans="1:20" x14ac:dyDescent="0.25">
      <c r="A47" s="147" t="s">
        <v>16</v>
      </c>
      <c r="B47" s="147"/>
      <c r="C47" s="162"/>
      <c r="D47" s="162"/>
      <c r="E47" s="162"/>
      <c r="F47" s="162"/>
      <c r="G47" s="168">
        <f>G45-G46</f>
        <v>-57.519000000000048</v>
      </c>
      <c r="H47" s="168">
        <f>H45-H46</f>
        <v>128.35199999999992</v>
      </c>
      <c r="I47" s="168">
        <f t="shared" ref="I47:S47" si="29">I45-I46</f>
        <v>204.84099999999992</v>
      </c>
      <c r="J47" s="168">
        <f t="shared" si="29"/>
        <v>322.22399999999993</v>
      </c>
      <c r="K47" s="168">
        <f t="shared" si="29"/>
        <v>369.74</v>
      </c>
      <c r="L47" s="168">
        <f t="shared" si="29"/>
        <v>495.0329999999999</v>
      </c>
      <c r="M47" s="168">
        <f t="shared" si="29"/>
        <v>542.654</v>
      </c>
      <c r="N47" s="168">
        <f t="shared" si="29"/>
        <v>588.85399999999981</v>
      </c>
      <c r="O47" s="168">
        <f t="shared" si="29"/>
        <v>628.9079999999999</v>
      </c>
      <c r="P47" s="168">
        <f t="shared" si="29"/>
        <v>666.93200000000002</v>
      </c>
      <c r="Q47" s="168">
        <f t="shared" si="29"/>
        <v>702.84899999999993</v>
      </c>
      <c r="R47" s="168">
        <f t="shared" si="29"/>
        <v>736.51899999999989</v>
      </c>
      <c r="S47" s="168">
        <f t="shared" si="29"/>
        <v>766.59799999999996</v>
      </c>
    </row>
    <row r="48" spans="1:20" x14ac:dyDescent="0.25">
      <c r="A48" s="13" t="s">
        <v>157</v>
      </c>
      <c r="B48" s="13"/>
      <c r="C48" s="41"/>
      <c r="D48" s="41"/>
      <c r="E48" s="41"/>
      <c r="F48" s="41"/>
      <c r="G48" s="39">
        <f>(G45+G42+G38)/G42</f>
        <v>2.2282469291802616</v>
      </c>
      <c r="H48" s="39">
        <f>(H45+H42+H38)/H42</f>
        <v>3.6304152133695862</v>
      </c>
      <c r="I48" s="39">
        <f t="shared" ref="I48:O48" si="30">(I45+I42+I38)/I42</f>
        <v>4.3807896159882471</v>
      </c>
      <c r="J48" s="39">
        <f t="shared" si="30"/>
        <v>5.735014565406729</v>
      </c>
      <c r="K48" s="39">
        <f t="shared" si="30"/>
        <v>6.6694024847556239</v>
      </c>
      <c r="L48" s="39">
        <f t="shared" si="30"/>
        <v>8.8917654615480544</v>
      </c>
      <c r="M48" s="39">
        <f t="shared" si="30"/>
        <v>10.715542632671189</v>
      </c>
      <c r="N48" s="39">
        <f t="shared" si="30"/>
        <v>13.263965609123602</v>
      </c>
      <c r="O48" s="39">
        <f t="shared" si="30"/>
        <v>16.965234315809877</v>
      </c>
      <c r="P48" s="39">
        <f>(P45+P42+P38)/P42</f>
        <v>23.074144545313196</v>
      </c>
      <c r="Q48" s="39">
        <f>(Q45+Q42+Q38)/Q42</f>
        <v>35.120761076098056</v>
      </c>
      <c r="R48" s="39">
        <f>(R45+R42+R38)/R42</f>
        <v>70.199322829871164</v>
      </c>
      <c r="S48" s="39">
        <f>(S45+S42+S38)/S42</f>
        <v>511.12200581596437</v>
      </c>
    </row>
    <row r="49" spans="1:19" x14ac:dyDescent="0.25">
      <c r="A49" s="13" t="s">
        <v>142</v>
      </c>
      <c r="B49" s="13"/>
      <c r="C49" s="13"/>
      <c r="D49" s="13"/>
      <c r="E49" s="13"/>
      <c r="F49" s="13"/>
      <c r="G49" s="407">
        <f>+(T38+T42+T45)/T42</f>
        <v>9.7846388166799052</v>
      </c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hidden="1" x14ac:dyDescent="0.25">
      <c r="A50" s="13"/>
      <c r="B50" s="13"/>
      <c r="C50" s="13"/>
      <c r="D50" s="13"/>
      <c r="E50" s="13"/>
      <c r="F50" s="13"/>
      <c r="G50" s="64"/>
      <c r="H50" s="22"/>
      <c r="I50" s="64"/>
      <c r="J50" s="64"/>
      <c r="K50" s="64"/>
    </row>
    <row r="51" spans="1:19" hidden="1" x14ac:dyDescent="0.25">
      <c r="A51" s="13"/>
      <c r="B51" s="13"/>
      <c r="C51" s="13"/>
      <c r="D51" s="13"/>
      <c r="E51" s="13"/>
      <c r="F51" s="13"/>
      <c r="G51" s="64" t="s">
        <v>0</v>
      </c>
      <c r="H51" s="22"/>
      <c r="I51" s="64"/>
      <c r="J51" s="64"/>
      <c r="K51" s="64"/>
    </row>
    <row r="52" spans="1:19" hidden="1" x14ac:dyDescent="0.25">
      <c r="A52" s="13"/>
      <c r="B52" s="13"/>
      <c r="C52" s="13"/>
      <c r="D52" s="13"/>
      <c r="E52" s="13"/>
      <c r="F52" s="13"/>
      <c r="G52" s="64"/>
      <c r="H52" s="22"/>
      <c r="I52" s="64"/>
      <c r="J52" s="64"/>
      <c r="K52" s="64"/>
    </row>
    <row r="53" spans="1:19" hidden="1" x14ac:dyDescent="0.25">
      <c r="A53" s="13"/>
      <c r="B53" s="13"/>
      <c r="C53" s="13"/>
      <c r="D53" s="13"/>
      <c r="E53" s="13"/>
      <c r="F53" s="13"/>
      <c r="G53" s="64"/>
      <c r="H53" s="64"/>
      <c r="I53" s="64"/>
      <c r="J53" s="64"/>
      <c r="K53" s="64"/>
    </row>
    <row r="54" spans="1:19" hidden="1" x14ac:dyDescent="0.25">
      <c r="A54" s="13"/>
      <c r="B54" s="13"/>
      <c r="C54" s="13"/>
      <c r="D54" s="13"/>
      <c r="E54" s="13"/>
      <c r="F54" s="13"/>
      <c r="G54" s="64"/>
      <c r="H54" s="64"/>
      <c r="I54" s="64"/>
      <c r="J54" s="64"/>
      <c r="K54" s="64"/>
    </row>
    <row r="55" spans="1:19" x14ac:dyDescent="0.25">
      <c r="G55" s="51"/>
      <c r="H55" s="51"/>
      <c r="I55" s="51"/>
      <c r="J55" s="51"/>
      <c r="K55" s="51"/>
      <c r="L55" s="51"/>
      <c r="M55" s="51"/>
      <c r="N55" s="51"/>
    </row>
    <row r="56" spans="1:19" x14ac:dyDescent="0.25">
      <c r="G56" s="51"/>
      <c r="H56" s="51"/>
      <c r="I56" s="51"/>
      <c r="J56" s="51"/>
      <c r="K56" s="51"/>
    </row>
  </sheetData>
  <mergeCells count="5">
    <mergeCell ref="A1:Q1"/>
    <mergeCell ref="A2:Q2"/>
    <mergeCell ref="A3:L3"/>
    <mergeCell ref="C5:F5"/>
    <mergeCell ref="G49:S4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F108"/>
  <sheetViews>
    <sheetView workbookViewId="0"/>
  </sheetViews>
  <sheetFormatPr defaultRowHeight="12.75" x14ac:dyDescent="0.2"/>
  <cols>
    <col min="3" max="3" width="15.140625" customWidth="1"/>
    <col min="4" max="4" width="16.7109375" customWidth="1"/>
    <col min="5" max="5" width="14" bestFit="1" customWidth="1"/>
  </cols>
  <sheetData>
    <row r="3" spans="1:6" x14ac:dyDescent="0.2">
      <c r="C3" s="1" t="s">
        <v>162</v>
      </c>
      <c r="E3" s="2">
        <v>0.09</v>
      </c>
    </row>
    <row r="4" spans="1:6" x14ac:dyDescent="0.2">
      <c r="C4" s="1" t="s">
        <v>163</v>
      </c>
      <c r="E4">
        <v>8</v>
      </c>
    </row>
    <row r="5" spans="1:6" x14ac:dyDescent="0.2">
      <c r="C5" s="1" t="s">
        <v>164</v>
      </c>
      <c r="E5">
        <v>12</v>
      </c>
    </row>
    <row r="6" spans="1:6" x14ac:dyDescent="0.2">
      <c r="C6" s="1" t="s">
        <v>165</v>
      </c>
      <c r="E6" s="3">
        <v>300000000</v>
      </c>
    </row>
    <row r="9" spans="1:6" ht="28.9" customHeight="1" x14ac:dyDescent="0.2">
      <c r="C9" s="5" t="s">
        <v>167</v>
      </c>
      <c r="D9" s="5" t="s">
        <v>168</v>
      </c>
      <c r="E9" s="5" t="s">
        <v>166</v>
      </c>
      <c r="F9" s="5" t="s">
        <v>169</v>
      </c>
    </row>
    <row r="10" spans="1:6" x14ac:dyDescent="0.2">
      <c r="A10">
        <v>1</v>
      </c>
      <c r="B10" s="4">
        <v>46023</v>
      </c>
      <c r="C10" s="6">
        <f>PMT($E$3/$E$5,$E$4*$E$5,$E$6)</f>
        <v>-4395060.9821078908</v>
      </c>
      <c r="D10" s="6">
        <f>IPMT($E$3/$E$5,A10,$E$4*$E$5,$E$6)</f>
        <v>-2250000.0000000005</v>
      </c>
      <c r="E10" s="6">
        <f>PPMT($E$3/$E$5,A10,$E$4*$E$5,$E$6)</f>
        <v>-2145060.9821078903</v>
      </c>
    </row>
    <row r="11" spans="1:6" x14ac:dyDescent="0.2">
      <c r="A11">
        <v>2</v>
      </c>
      <c r="B11" s="4">
        <v>46054</v>
      </c>
      <c r="C11" s="6">
        <f t="shared" ref="C11:C74" si="0">PMT($E$3/$E$5,$E$4*$E$5,$E$6)</f>
        <v>-4395060.9821078908</v>
      </c>
      <c r="D11" s="6">
        <f t="shared" ref="D11:D74" si="1">IPMT($E$3/$E$5,A11,$E$4*$E$5,$E$6)</f>
        <v>-2233912.042634191</v>
      </c>
      <c r="E11" s="6">
        <f t="shared" ref="E11:E74" si="2">PPMT($E$3/$E$5,A11,$E$4*$E$5,$E$6)</f>
        <v>-2161148.9394736998</v>
      </c>
    </row>
    <row r="12" spans="1:6" x14ac:dyDescent="0.2">
      <c r="A12">
        <v>3</v>
      </c>
      <c r="B12" s="4">
        <v>46082</v>
      </c>
      <c r="C12" s="6">
        <f t="shared" si="0"/>
        <v>-4395060.9821078908</v>
      </c>
      <c r="D12" s="6">
        <f t="shared" si="1"/>
        <v>-2217703.4255881384</v>
      </c>
      <c r="E12" s="6">
        <f t="shared" si="2"/>
        <v>-2177357.5565197524</v>
      </c>
    </row>
    <row r="13" spans="1:6" x14ac:dyDescent="0.2">
      <c r="A13">
        <v>4</v>
      </c>
      <c r="B13" s="4">
        <v>46113</v>
      </c>
      <c r="C13" s="6">
        <f t="shared" si="0"/>
        <v>-4395060.9821078908</v>
      </c>
      <c r="D13" s="6">
        <f t="shared" si="1"/>
        <v>-2201373.24391424</v>
      </c>
      <c r="E13" s="6">
        <f t="shared" si="2"/>
        <v>-2193687.7381936503</v>
      </c>
    </row>
    <row r="14" spans="1:6" x14ac:dyDescent="0.2">
      <c r="A14">
        <v>5</v>
      </c>
      <c r="B14" s="4">
        <v>46143</v>
      </c>
      <c r="C14" s="6">
        <f t="shared" si="0"/>
        <v>-4395060.9821078908</v>
      </c>
      <c r="D14" s="6">
        <f t="shared" si="1"/>
        <v>-2184920.5858777873</v>
      </c>
      <c r="E14" s="6">
        <f t="shared" si="2"/>
        <v>-2210140.396230103</v>
      </c>
    </row>
    <row r="15" spans="1:6" x14ac:dyDescent="0.2">
      <c r="A15">
        <v>6</v>
      </c>
      <c r="B15" s="4">
        <v>46174</v>
      </c>
      <c r="C15" s="6">
        <f t="shared" si="0"/>
        <v>-4395060.9821078908</v>
      </c>
      <c r="D15" s="6">
        <f t="shared" si="1"/>
        <v>-2168344.532906062</v>
      </c>
      <c r="E15" s="6">
        <f t="shared" si="2"/>
        <v>-2226716.4492018288</v>
      </c>
    </row>
    <row r="16" spans="1:6" x14ac:dyDescent="0.2">
      <c r="A16">
        <v>7</v>
      </c>
      <c r="B16" s="4">
        <v>46204</v>
      </c>
      <c r="C16" s="6">
        <f t="shared" si="0"/>
        <v>-4395060.9821078908</v>
      </c>
      <c r="D16" s="6">
        <f t="shared" si="1"/>
        <v>-2151644.1595370485</v>
      </c>
      <c r="E16" s="6">
        <f t="shared" si="2"/>
        <v>-2243416.8225708418</v>
      </c>
    </row>
    <row r="17" spans="1:5" x14ac:dyDescent="0.2">
      <c r="A17">
        <v>8</v>
      </c>
      <c r="B17" s="4">
        <v>46235</v>
      </c>
      <c r="C17" s="6">
        <f t="shared" si="0"/>
        <v>-4395060.9821078908</v>
      </c>
      <c r="D17" s="6">
        <f t="shared" si="1"/>
        <v>-2134818.533367767</v>
      </c>
      <c r="E17" s="6">
        <f t="shared" si="2"/>
        <v>-2260242.4487401233</v>
      </c>
    </row>
    <row r="18" spans="1:5" x14ac:dyDescent="0.2">
      <c r="A18">
        <v>9</v>
      </c>
      <c r="B18" s="4">
        <v>46266</v>
      </c>
      <c r="C18" s="6">
        <f t="shared" si="0"/>
        <v>-4395060.9821078908</v>
      </c>
      <c r="D18" s="6">
        <f t="shared" si="1"/>
        <v>-2117866.7150022159</v>
      </c>
      <c r="E18" s="6">
        <f t="shared" si="2"/>
        <v>-2277194.2671056744</v>
      </c>
    </row>
    <row r="19" spans="1:5" x14ac:dyDescent="0.2">
      <c r="A19">
        <v>10</v>
      </c>
      <c r="B19" s="4">
        <v>46296</v>
      </c>
      <c r="C19" s="6">
        <f t="shared" si="0"/>
        <v>-4395060.9821078908</v>
      </c>
      <c r="D19" s="6">
        <f t="shared" si="1"/>
        <v>-2100787.7579989233</v>
      </c>
      <c r="E19" s="6">
        <f t="shared" si="2"/>
        <v>-2294273.224108967</v>
      </c>
    </row>
    <row r="20" spans="1:5" x14ac:dyDescent="0.2">
      <c r="A20">
        <v>11</v>
      </c>
      <c r="B20" s="4">
        <v>46327</v>
      </c>
      <c r="C20" s="6">
        <f t="shared" si="0"/>
        <v>-4395060.9821078908</v>
      </c>
      <c r="D20" s="6">
        <f t="shared" si="1"/>
        <v>-2083580.7088181057</v>
      </c>
      <c r="E20" s="6">
        <f t="shared" si="2"/>
        <v>-2311480.2732897843</v>
      </c>
    </row>
    <row r="21" spans="1:5" x14ac:dyDescent="0.2">
      <c r="A21">
        <v>12</v>
      </c>
      <c r="B21" s="4">
        <v>46357</v>
      </c>
      <c r="C21" s="6">
        <f t="shared" si="0"/>
        <v>-4395060.9821078908</v>
      </c>
      <c r="D21" s="6">
        <f t="shared" si="1"/>
        <v>-2066244.6067684328</v>
      </c>
      <c r="E21" s="6">
        <f t="shared" si="2"/>
        <v>-2328816.3753394578</v>
      </c>
    </row>
    <row r="22" spans="1:5" x14ac:dyDescent="0.2">
      <c r="A22">
        <v>13</v>
      </c>
      <c r="B22" s="4">
        <v>46388</v>
      </c>
      <c r="C22" s="6">
        <f t="shared" si="0"/>
        <v>-4395060.9821078908</v>
      </c>
      <c r="D22" s="6">
        <f t="shared" si="1"/>
        <v>-2048778.483953387</v>
      </c>
      <c r="E22" s="6">
        <f t="shared" si="2"/>
        <v>-2346282.4981545033</v>
      </c>
    </row>
    <row r="23" spans="1:5" x14ac:dyDescent="0.2">
      <c r="A23">
        <v>14</v>
      </c>
      <c r="B23" s="4">
        <v>46419</v>
      </c>
      <c r="C23" s="6">
        <f t="shared" si="0"/>
        <v>-4395060.9821078908</v>
      </c>
      <c r="D23" s="6">
        <f t="shared" si="1"/>
        <v>-2031181.365217228</v>
      </c>
      <c r="E23" s="6">
        <f t="shared" si="2"/>
        <v>-2363879.6168906623</v>
      </c>
    </row>
    <row r="24" spans="1:5" x14ac:dyDescent="0.2">
      <c r="A24">
        <v>15</v>
      </c>
      <c r="B24" s="4">
        <v>46447</v>
      </c>
      <c r="C24" s="6">
        <f t="shared" si="0"/>
        <v>-4395060.9821078908</v>
      </c>
      <c r="D24" s="6">
        <f t="shared" si="1"/>
        <v>-2013452.268090548</v>
      </c>
      <c r="E24" s="6">
        <f t="shared" si="2"/>
        <v>-2381608.7140173423</v>
      </c>
    </row>
    <row r="25" spans="1:5" x14ac:dyDescent="0.2">
      <c r="A25">
        <v>16</v>
      </c>
      <c r="B25" s="4">
        <v>46478</v>
      </c>
      <c r="C25" s="6">
        <f t="shared" si="0"/>
        <v>-4395060.9821078908</v>
      </c>
      <c r="D25" s="6">
        <f t="shared" si="1"/>
        <v>-1995590.2027354178</v>
      </c>
      <c r="E25" s="6">
        <f t="shared" si="2"/>
        <v>-2399470.7793724723</v>
      </c>
    </row>
    <row r="26" spans="1:5" x14ac:dyDescent="0.2">
      <c r="A26">
        <v>17</v>
      </c>
      <c r="B26" s="4">
        <v>46508</v>
      </c>
      <c r="C26" s="6">
        <f t="shared" si="0"/>
        <v>-4395060.9821078908</v>
      </c>
      <c r="D26" s="6">
        <f t="shared" si="1"/>
        <v>-1977594.171890124</v>
      </c>
      <c r="E26" s="6">
        <f t="shared" si="2"/>
        <v>-2417466.8102177661</v>
      </c>
    </row>
    <row r="27" spans="1:5" x14ac:dyDescent="0.2">
      <c r="A27">
        <v>18</v>
      </c>
      <c r="B27" s="4">
        <v>46539</v>
      </c>
      <c r="C27" s="6">
        <f t="shared" si="0"/>
        <v>-4395060.9821078908</v>
      </c>
      <c r="D27" s="6">
        <f t="shared" si="1"/>
        <v>-1959463.1708134911</v>
      </c>
      <c r="E27" s="6">
        <f t="shared" si="2"/>
        <v>-2435597.8112943992</v>
      </c>
    </row>
    <row r="28" spans="1:5" x14ac:dyDescent="0.2">
      <c r="A28">
        <v>19</v>
      </c>
      <c r="B28" s="4">
        <v>46569</v>
      </c>
      <c r="C28" s="6">
        <f t="shared" si="0"/>
        <v>-4395060.9821078908</v>
      </c>
      <c r="D28" s="6">
        <f t="shared" si="1"/>
        <v>-1941196.1872287833</v>
      </c>
      <c r="E28" s="6">
        <f t="shared" si="2"/>
        <v>-2453864.7948791077</v>
      </c>
    </row>
    <row r="29" spans="1:5" x14ac:dyDescent="0.2">
      <c r="A29">
        <v>20</v>
      </c>
      <c r="B29" s="4">
        <v>46600</v>
      </c>
      <c r="C29" s="6">
        <f t="shared" si="0"/>
        <v>-4395060.9821078908</v>
      </c>
      <c r="D29" s="6">
        <f t="shared" si="1"/>
        <v>-1922792.20126719</v>
      </c>
      <c r="E29" s="6">
        <f t="shared" si="2"/>
        <v>-2472268.7808407005</v>
      </c>
    </row>
    <row r="30" spans="1:5" x14ac:dyDescent="0.2">
      <c r="A30">
        <v>21</v>
      </c>
      <c r="B30" s="4">
        <v>46631</v>
      </c>
      <c r="C30" s="6">
        <f t="shared" si="0"/>
        <v>-4395060.9821078908</v>
      </c>
      <c r="D30" s="6">
        <f t="shared" si="1"/>
        <v>-1904250.1854108844</v>
      </c>
      <c r="E30" s="6">
        <f t="shared" si="2"/>
        <v>-2490810.7966970056</v>
      </c>
    </row>
    <row r="31" spans="1:5" x14ac:dyDescent="0.2">
      <c r="A31">
        <v>22</v>
      </c>
      <c r="B31" s="4">
        <v>46661</v>
      </c>
      <c r="C31" s="6">
        <f t="shared" si="0"/>
        <v>-4395060.9821078908</v>
      </c>
      <c r="D31" s="6">
        <f t="shared" si="1"/>
        <v>-1885569.1044356569</v>
      </c>
      <c r="E31" s="6">
        <f t="shared" si="2"/>
        <v>-2509491.8776722336</v>
      </c>
    </row>
    <row r="32" spans="1:5" x14ac:dyDescent="0.2">
      <c r="A32">
        <v>23</v>
      </c>
      <c r="B32" s="4">
        <v>46692</v>
      </c>
      <c r="C32" s="6">
        <f t="shared" si="0"/>
        <v>-4395060.9821078908</v>
      </c>
      <c r="D32" s="6">
        <f t="shared" si="1"/>
        <v>-1866747.9153531152</v>
      </c>
      <c r="E32" s="6">
        <f t="shared" si="2"/>
        <v>-2528313.0667547751</v>
      </c>
    </row>
    <row r="33" spans="1:5" x14ac:dyDescent="0.2">
      <c r="A33">
        <v>24</v>
      </c>
      <c r="B33" s="4">
        <v>46722</v>
      </c>
      <c r="C33" s="6">
        <f t="shared" si="0"/>
        <v>-4395060.9821078908</v>
      </c>
      <c r="D33" s="6">
        <f t="shared" si="1"/>
        <v>-1847785.5673524544</v>
      </c>
      <c r="E33" s="6">
        <f t="shared" si="2"/>
        <v>-2547275.4147554357</v>
      </c>
    </row>
    <row r="34" spans="1:5" x14ac:dyDescent="0.2">
      <c r="A34">
        <v>25</v>
      </c>
      <c r="B34" s="4">
        <v>46753</v>
      </c>
      <c r="C34" s="6">
        <f t="shared" si="0"/>
        <v>-4395060.9821078908</v>
      </c>
      <c r="D34" s="6">
        <f t="shared" si="1"/>
        <v>-1828681.0017417886</v>
      </c>
      <c r="E34" s="6">
        <f t="shared" si="2"/>
        <v>-2566379.980366102</v>
      </c>
    </row>
    <row r="35" spans="1:5" x14ac:dyDescent="0.2">
      <c r="A35">
        <v>26</v>
      </c>
      <c r="B35" s="4">
        <v>46784</v>
      </c>
      <c r="C35" s="6">
        <f t="shared" si="0"/>
        <v>-4395060.9821078908</v>
      </c>
      <c r="D35" s="6">
        <f t="shared" si="1"/>
        <v>-1809433.1518890429</v>
      </c>
      <c r="E35" s="6">
        <f t="shared" si="2"/>
        <v>-2585627.8302188478</v>
      </c>
    </row>
    <row r="36" spans="1:5" x14ac:dyDescent="0.2">
      <c r="A36">
        <v>27</v>
      </c>
      <c r="B36" s="4">
        <v>46813</v>
      </c>
      <c r="C36" s="6">
        <f t="shared" si="0"/>
        <v>-4395060.9821078908</v>
      </c>
      <c r="D36" s="6">
        <f t="shared" si="1"/>
        <v>-1790040.9431624019</v>
      </c>
      <c r="E36" s="6">
        <f t="shared" si="2"/>
        <v>-2605020.0389454886</v>
      </c>
    </row>
    <row r="37" spans="1:5" x14ac:dyDescent="0.2">
      <c r="A37">
        <v>28</v>
      </c>
      <c r="B37" s="4">
        <v>46844</v>
      </c>
      <c r="C37" s="6">
        <f t="shared" si="0"/>
        <v>-4395060.9821078908</v>
      </c>
      <c r="D37" s="6">
        <f t="shared" si="1"/>
        <v>-1770503.2928703104</v>
      </c>
      <c r="E37" s="6">
        <f t="shared" si="2"/>
        <v>-2624557.6892375802</v>
      </c>
    </row>
    <row r="38" spans="1:5" x14ac:dyDescent="0.2">
      <c r="A38">
        <v>29</v>
      </c>
      <c r="B38" s="4">
        <v>46874</v>
      </c>
      <c r="C38" s="6">
        <f t="shared" si="0"/>
        <v>-4395060.9821078908</v>
      </c>
      <c r="D38" s="6">
        <f t="shared" si="1"/>
        <v>-1750819.1102010286</v>
      </c>
      <c r="E38" s="6">
        <f t="shared" si="2"/>
        <v>-2644241.8719068621</v>
      </c>
    </row>
    <row r="39" spans="1:5" x14ac:dyDescent="0.2">
      <c r="A39">
        <v>30</v>
      </c>
      <c r="B39" s="4">
        <v>46905</v>
      </c>
      <c r="C39" s="6">
        <f t="shared" si="0"/>
        <v>-4395060.9821078908</v>
      </c>
      <c r="D39" s="6">
        <f t="shared" si="1"/>
        <v>-1730987.296161727</v>
      </c>
      <c r="E39" s="6">
        <f t="shared" si="2"/>
        <v>-2664073.6859461633</v>
      </c>
    </row>
    <row r="40" spans="1:5" x14ac:dyDescent="0.2">
      <c r="A40">
        <v>31</v>
      </c>
      <c r="B40" s="4">
        <v>46935</v>
      </c>
      <c r="C40" s="6">
        <f t="shared" si="0"/>
        <v>-4395060.9821078908</v>
      </c>
      <c r="D40" s="6">
        <f t="shared" si="1"/>
        <v>-1711006.7435171308</v>
      </c>
      <c r="E40" s="6">
        <f t="shared" si="2"/>
        <v>-2684054.2385907592</v>
      </c>
    </row>
    <row r="41" spans="1:5" x14ac:dyDescent="0.2">
      <c r="A41">
        <v>32</v>
      </c>
      <c r="B41" s="4">
        <v>46966</v>
      </c>
      <c r="C41" s="6">
        <f t="shared" si="0"/>
        <v>-4395060.9821078908</v>
      </c>
      <c r="D41" s="6">
        <f t="shared" si="1"/>
        <v>-1690876.3367277</v>
      </c>
      <c r="E41" s="6">
        <f t="shared" si="2"/>
        <v>-2704184.6453801901</v>
      </c>
    </row>
    <row r="42" spans="1:5" x14ac:dyDescent="0.2">
      <c r="A42">
        <v>33</v>
      </c>
      <c r="B42" s="4">
        <v>46997</v>
      </c>
      <c r="C42" s="6">
        <f t="shared" si="0"/>
        <v>-4395060.9821078908</v>
      </c>
      <c r="D42" s="6">
        <f t="shared" si="1"/>
        <v>-1670594.9518873489</v>
      </c>
      <c r="E42" s="6">
        <f t="shared" si="2"/>
        <v>-2724466.0302205416</v>
      </c>
    </row>
    <row r="43" spans="1:5" x14ac:dyDescent="0.2">
      <c r="A43">
        <v>34</v>
      </c>
      <c r="B43" s="4">
        <v>47027</v>
      </c>
      <c r="C43" s="6">
        <f t="shared" si="0"/>
        <v>-4395060.9821078908</v>
      </c>
      <c r="D43" s="6">
        <f t="shared" si="1"/>
        <v>-1650161.4566606947</v>
      </c>
      <c r="E43" s="6">
        <f t="shared" si="2"/>
        <v>-2744899.5254471954</v>
      </c>
    </row>
    <row r="44" spans="1:5" x14ac:dyDescent="0.2">
      <c r="A44">
        <v>35</v>
      </c>
      <c r="B44" s="4">
        <v>47058</v>
      </c>
      <c r="C44" s="6">
        <f t="shared" si="0"/>
        <v>-4395060.9821078908</v>
      </c>
      <c r="D44" s="6">
        <f t="shared" si="1"/>
        <v>-1629574.7102198408</v>
      </c>
      <c r="E44" s="6">
        <f t="shared" si="2"/>
        <v>-2765486.2718880498</v>
      </c>
    </row>
    <row r="45" spans="1:5" x14ac:dyDescent="0.2">
      <c r="A45">
        <v>36</v>
      </c>
      <c r="B45" s="4">
        <v>47088</v>
      </c>
      <c r="C45" s="6">
        <f t="shared" si="0"/>
        <v>-4395060.9821078908</v>
      </c>
      <c r="D45" s="6">
        <f t="shared" si="1"/>
        <v>-1608833.5631806804</v>
      </c>
      <c r="E45" s="6">
        <f t="shared" si="2"/>
        <v>-2786227.4189272099</v>
      </c>
    </row>
    <row r="46" spans="1:5" x14ac:dyDescent="0.2">
      <c r="A46">
        <v>37</v>
      </c>
      <c r="B46" s="4">
        <v>47119</v>
      </c>
      <c r="C46" s="6">
        <f t="shared" si="0"/>
        <v>-4395060.9821078908</v>
      </c>
      <c r="D46" s="6">
        <f t="shared" si="1"/>
        <v>-1587936.8575387262</v>
      </c>
      <c r="E46" s="6">
        <f t="shared" si="2"/>
        <v>-2807124.1245691641</v>
      </c>
    </row>
    <row r="47" spans="1:5" x14ac:dyDescent="0.2">
      <c r="A47">
        <v>38</v>
      </c>
      <c r="B47" s="4">
        <v>47150</v>
      </c>
      <c r="C47" s="6">
        <f t="shared" si="0"/>
        <v>-4395060.9821078908</v>
      </c>
      <c r="D47" s="6">
        <f t="shared" si="1"/>
        <v>-1566883.4266044574</v>
      </c>
      <c r="E47" s="6">
        <f t="shared" si="2"/>
        <v>-2828177.5555034326</v>
      </c>
    </row>
    <row r="48" spans="1:5" x14ac:dyDescent="0.2">
      <c r="A48">
        <v>39</v>
      </c>
      <c r="B48" s="4">
        <v>47178</v>
      </c>
      <c r="C48" s="6">
        <f t="shared" si="0"/>
        <v>-4395060.9821078908</v>
      </c>
      <c r="D48" s="6">
        <f t="shared" si="1"/>
        <v>-1545672.0949381816</v>
      </c>
      <c r="E48" s="6">
        <f t="shared" si="2"/>
        <v>-2849388.8871697085</v>
      </c>
    </row>
    <row r="49" spans="1:5" x14ac:dyDescent="0.2">
      <c r="A49">
        <v>40</v>
      </c>
      <c r="B49" s="4">
        <v>47209</v>
      </c>
      <c r="C49" s="6">
        <f t="shared" si="0"/>
        <v>-4395060.9821078908</v>
      </c>
      <c r="D49" s="6">
        <f t="shared" si="1"/>
        <v>-1524301.6782844088</v>
      </c>
      <c r="E49" s="6">
        <f t="shared" si="2"/>
        <v>-2870759.3038234813</v>
      </c>
    </row>
    <row r="50" spans="1:5" x14ac:dyDescent="0.2">
      <c r="A50">
        <v>41</v>
      </c>
      <c r="B50" s="4">
        <v>47239</v>
      </c>
      <c r="C50" s="6">
        <f t="shared" si="0"/>
        <v>-4395060.9821078908</v>
      </c>
      <c r="D50" s="6">
        <f t="shared" si="1"/>
        <v>-1502770.9835057328</v>
      </c>
      <c r="E50" s="6">
        <f t="shared" si="2"/>
        <v>-2892289.9986021575</v>
      </c>
    </row>
    <row r="51" spans="1:5" x14ac:dyDescent="0.2">
      <c r="A51">
        <v>42</v>
      </c>
      <c r="B51" s="4">
        <v>47270</v>
      </c>
      <c r="C51" s="6">
        <f t="shared" si="0"/>
        <v>-4395060.9821078908</v>
      </c>
      <c r="D51" s="6">
        <f t="shared" si="1"/>
        <v>-1481078.8085162169</v>
      </c>
      <c r="E51" s="6">
        <f t="shared" si="2"/>
        <v>-2913982.1735916738</v>
      </c>
    </row>
    <row r="52" spans="1:5" x14ac:dyDescent="0.2">
      <c r="A52">
        <v>43</v>
      </c>
      <c r="B52" s="4">
        <v>47300</v>
      </c>
      <c r="C52" s="6">
        <f t="shared" si="0"/>
        <v>-4395060.9821078908</v>
      </c>
      <c r="D52" s="6">
        <f t="shared" si="1"/>
        <v>-1459223.942214279</v>
      </c>
      <c r="E52" s="6">
        <f t="shared" si="2"/>
        <v>-2935837.0398936113</v>
      </c>
    </row>
    <row r="53" spans="1:5" x14ac:dyDescent="0.2">
      <c r="A53">
        <v>44</v>
      </c>
      <c r="B53" s="4">
        <v>47331</v>
      </c>
      <c r="C53" s="6">
        <f t="shared" si="0"/>
        <v>-4395060.9821078908</v>
      </c>
      <c r="D53" s="6">
        <f t="shared" si="1"/>
        <v>-1437205.1644150771</v>
      </c>
      <c r="E53" s="6">
        <f t="shared" si="2"/>
        <v>-2957855.8176928135</v>
      </c>
    </row>
    <row r="54" spans="1:5" x14ac:dyDescent="0.2">
      <c r="A54">
        <v>45</v>
      </c>
      <c r="B54" s="4">
        <v>47362</v>
      </c>
      <c r="C54" s="6">
        <f t="shared" si="0"/>
        <v>-4395060.9821078908</v>
      </c>
      <c r="D54" s="6">
        <f t="shared" si="1"/>
        <v>-1415021.2457823809</v>
      </c>
      <c r="E54" s="6">
        <f t="shared" si="2"/>
        <v>-2980039.7363255094</v>
      </c>
    </row>
    <row r="55" spans="1:5" x14ac:dyDescent="0.2">
      <c r="A55">
        <v>46</v>
      </c>
      <c r="B55" s="4">
        <v>47392</v>
      </c>
      <c r="C55" s="6">
        <f t="shared" si="0"/>
        <v>-4395060.9821078908</v>
      </c>
      <c r="D55" s="6">
        <f t="shared" si="1"/>
        <v>-1392670.9477599396</v>
      </c>
      <c r="E55" s="6">
        <f t="shared" si="2"/>
        <v>-3002390.0343479505</v>
      </c>
    </row>
    <row r="56" spans="1:5" x14ac:dyDescent="0.2">
      <c r="A56">
        <v>47</v>
      </c>
      <c r="B56" s="4">
        <v>47423</v>
      </c>
      <c r="C56" s="6">
        <f t="shared" si="0"/>
        <v>-4395060.9821078908</v>
      </c>
      <c r="D56" s="6">
        <f t="shared" si="1"/>
        <v>-1370153.0225023299</v>
      </c>
      <c r="E56" s="6">
        <f t="shared" si="2"/>
        <v>-3024907.9596055606</v>
      </c>
    </row>
    <row r="57" spans="1:5" x14ac:dyDescent="0.2">
      <c r="A57">
        <v>48</v>
      </c>
      <c r="B57" s="4">
        <v>47453</v>
      </c>
      <c r="C57" s="6">
        <f t="shared" si="0"/>
        <v>-4395060.9821078908</v>
      </c>
      <c r="D57" s="6">
        <f t="shared" si="1"/>
        <v>-1347466.2128052884</v>
      </c>
      <c r="E57" s="6">
        <f t="shared" si="2"/>
        <v>-3047594.7693026019</v>
      </c>
    </row>
    <row r="58" spans="1:5" x14ac:dyDescent="0.2">
      <c r="A58">
        <v>49</v>
      </c>
      <c r="B58" s="4">
        <v>47484</v>
      </c>
      <c r="C58" s="6">
        <f t="shared" si="0"/>
        <v>-4395060.9821078908</v>
      </c>
      <c r="D58" s="6">
        <f t="shared" si="1"/>
        <v>-1324609.2520355184</v>
      </c>
      <c r="E58" s="6">
        <f t="shared" si="2"/>
        <v>-3070451.7300723717</v>
      </c>
    </row>
    <row r="59" spans="1:5" x14ac:dyDescent="0.2">
      <c r="A59">
        <v>50</v>
      </c>
      <c r="B59" s="4">
        <v>47515</v>
      </c>
      <c r="C59" s="6">
        <f t="shared" si="0"/>
        <v>-4395060.9821078908</v>
      </c>
      <c r="D59" s="6">
        <f t="shared" si="1"/>
        <v>-1301580.8640599761</v>
      </c>
      <c r="E59" s="6">
        <f t="shared" si="2"/>
        <v>-3093480.1180479145</v>
      </c>
    </row>
    <row r="60" spans="1:5" x14ac:dyDescent="0.2">
      <c r="A60">
        <v>51</v>
      </c>
      <c r="B60" s="4">
        <v>47543</v>
      </c>
      <c r="C60" s="6">
        <f t="shared" si="0"/>
        <v>-4395060.9821078908</v>
      </c>
      <c r="D60" s="6">
        <f t="shared" si="1"/>
        <v>-1278379.7631746165</v>
      </c>
      <c r="E60" s="6">
        <f t="shared" si="2"/>
        <v>-3116681.2189332736</v>
      </c>
    </row>
    <row r="61" spans="1:5" x14ac:dyDescent="0.2">
      <c r="A61">
        <v>52</v>
      </c>
      <c r="B61" s="4">
        <v>47574</v>
      </c>
      <c r="C61" s="6">
        <f t="shared" si="0"/>
        <v>-4395060.9821078908</v>
      </c>
      <c r="D61" s="6">
        <f t="shared" si="1"/>
        <v>-1255004.6540326171</v>
      </c>
      <c r="E61" s="6">
        <f t="shared" si="2"/>
        <v>-3140056.3280752734</v>
      </c>
    </row>
    <row r="62" spans="1:5" x14ac:dyDescent="0.2">
      <c r="A62">
        <v>53</v>
      </c>
      <c r="B62" s="4">
        <v>47604</v>
      </c>
      <c r="C62" s="6">
        <f t="shared" si="0"/>
        <v>-4395060.9821078908</v>
      </c>
      <c r="D62" s="6">
        <f t="shared" si="1"/>
        <v>-1231454.2315720522</v>
      </c>
      <c r="E62" s="6">
        <f t="shared" si="2"/>
        <v>-3163606.7505358378</v>
      </c>
    </row>
    <row r="63" spans="1:5" x14ac:dyDescent="0.2">
      <c r="A63">
        <v>54</v>
      </c>
      <c r="B63" s="4">
        <v>47635</v>
      </c>
      <c r="C63" s="6">
        <f t="shared" si="0"/>
        <v>-4395060.9821078908</v>
      </c>
      <c r="D63" s="6">
        <f t="shared" si="1"/>
        <v>-1207727.1809430337</v>
      </c>
      <c r="E63" s="6">
        <f t="shared" si="2"/>
        <v>-3187333.8011648566</v>
      </c>
    </row>
    <row r="64" spans="1:5" x14ac:dyDescent="0.2">
      <c r="A64">
        <v>55</v>
      </c>
      <c r="B64" s="4">
        <v>47665</v>
      </c>
      <c r="C64" s="6">
        <f t="shared" si="0"/>
        <v>-4395060.9821078908</v>
      </c>
      <c r="D64" s="6">
        <f t="shared" si="1"/>
        <v>-1183822.177434297</v>
      </c>
      <c r="E64" s="6">
        <f t="shared" si="2"/>
        <v>-3211238.804673593</v>
      </c>
    </row>
    <row r="65" spans="1:5" x14ac:dyDescent="0.2">
      <c r="A65">
        <v>56</v>
      </c>
      <c r="B65" s="4">
        <v>47696</v>
      </c>
      <c r="C65" s="6">
        <f t="shared" si="0"/>
        <v>-4395060.9821078908</v>
      </c>
      <c r="D65" s="6">
        <f t="shared" si="1"/>
        <v>-1159737.8863992454</v>
      </c>
      <c r="E65" s="6">
        <f t="shared" si="2"/>
        <v>-3235323.0957086449</v>
      </c>
    </row>
    <row r="66" spans="1:5" x14ac:dyDescent="0.2">
      <c r="A66">
        <v>57</v>
      </c>
      <c r="B66" s="4">
        <v>47727</v>
      </c>
      <c r="C66" s="6">
        <f t="shared" si="0"/>
        <v>-4395060.9821078908</v>
      </c>
      <c r="D66" s="6">
        <f t="shared" si="1"/>
        <v>-1135472.9631814302</v>
      </c>
      <c r="E66" s="6">
        <f t="shared" si="2"/>
        <v>-3259588.0189264594</v>
      </c>
    </row>
    <row r="67" spans="1:5" x14ac:dyDescent="0.2">
      <c r="A67">
        <v>58</v>
      </c>
      <c r="B67" s="4">
        <v>47757</v>
      </c>
      <c r="C67" s="6">
        <f t="shared" si="0"/>
        <v>-4395060.9821078908</v>
      </c>
      <c r="D67" s="6">
        <f t="shared" si="1"/>
        <v>-1111026.0530394821</v>
      </c>
      <c r="E67" s="6">
        <f t="shared" si="2"/>
        <v>-3284034.9290684084</v>
      </c>
    </row>
    <row r="68" spans="1:5" x14ac:dyDescent="0.2">
      <c r="A68">
        <v>59</v>
      </c>
      <c r="B68" s="4">
        <v>47788</v>
      </c>
      <c r="C68" s="6">
        <f t="shared" si="0"/>
        <v>-4395060.9821078908</v>
      </c>
      <c r="D68" s="6">
        <f t="shared" si="1"/>
        <v>-1086395.791071469</v>
      </c>
      <c r="E68" s="6">
        <f t="shared" si="2"/>
        <v>-3308665.1910364218</v>
      </c>
    </row>
    <row r="69" spans="1:5" x14ac:dyDescent="0.2">
      <c r="A69">
        <v>60</v>
      </c>
      <c r="B69" s="4">
        <v>47818</v>
      </c>
      <c r="C69" s="6">
        <f t="shared" si="0"/>
        <v>-4395060.9821078908</v>
      </c>
      <c r="D69" s="6">
        <f t="shared" si="1"/>
        <v>-1061580.8021386957</v>
      </c>
      <c r="E69" s="6">
        <f t="shared" si="2"/>
        <v>-3333480.1799691948</v>
      </c>
    </row>
    <row r="70" spans="1:5" x14ac:dyDescent="0.2">
      <c r="A70">
        <v>61</v>
      </c>
      <c r="B70" s="4">
        <v>47849</v>
      </c>
      <c r="C70" s="6">
        <f t="shared" si="0"/>
        <v>-4395060.9821078908</v>
      </c>
      <c r="D70" s="6">
        <f t="shared" si="1"/>
        <v>-1036579.7007889268</v>
      </c>
      <c r="E70" s="6">
        <f t="shared" si="2"/>
        <v>-3358481.2813189635</v>
      </c>
    </row>
    <row r="71" spans="1:5" x14ac:dyDescent="0.2">
      <c r="A71">
        <v>62</v>
      </c>
      <c r="B71" s="4">
        <v>47880</v>
      </c>
      <c r="C71" s="6">
        <f t="shared" si="0"/>
        <v>-4395060.9821078908</v>
      </c>
      <c r="D71" s="6">
        <f t="shared" si="1"/>
        <v>-1011391.0911790346</v>
      </c>
      <c r="E71" s="6">
        <f t="shared" si="2"/>
        <v>-3383669.8909288556</v>
      </c>
    </row>
    <row r="72" spans="1:5" x14ac:dyDescent="0.2">
      <c r="A72">
        <v>63</v>
      </c>
      <c r="B72" s="4">
        <v>47908</v>
      </c>
      <c r="C72" s="6">
        <f t="shared" si="0"/>
        <v>-4395060.9821078908</v>
      </c>
      <c r="D72" s="6">
        <f t="shared" si="1"/>
        <v>-986013.566997068</v>
      </c>
      <c r="E72" s="6">
        <f t="shared" si="2"/>
        <v>-3409047.4151108223</v>
      </c>
    </row>
    <row r="73" spans="1:5" x14ac:dyDescent="0.2">
      <c r="A73">
        <v>64</v>
      </c>
      <c r="B73" s="4">
        <v>47939</v>
      </c>
      <c r="C73" s="6">
        <f t="shared" si="0"/>
        <v>-4395060.9821078908</v>
      </c>
      <c r="D73" s="6">
        <f t="shared" si="1"/>
        <v>-960445.71138373693</v>
      </c>
      <c r="E73" s="6">
        <f t="shared" si="2"/>
        <v>-3434615.2707241536</v>
      </c>
    </row>
    <row r="74" spans="1:5" x14ac:dyDescent="0.2">
      <c r="A74">
        <v>65</v>
      </c>
      <c r="B74" s="4">
        <v>47969</v>
      </c>
      <c r="C74" s="6">
        <f t="shared" si="0"/>
        <v>-4395060.9821078908</v>
      </c>
      <c r="D74" s="6">
        <f t="shared" si="1"/>
        <v>-934686.09685330582</v>
      </c>
      <c r="E74" s="6">
        <f t="shared" si="2"/>
        <v>-3460374.8852545843</v>
      </c>
    </row>
    <row r="75" spans="1:5" x14ac:dyDescent="0.2">
      <c r="A75">
        <v>66</v>
      </c>
      <c r="B75" s="4">
        <v>48000</v>
      </c>
      <c r="C75" s="6">
        <f t="shared" ref="C75:C108" si="3">PMT($E$3/$E$5,$E$4*$E$5,$E$6)</f>
        <v>-4395060.9821078908</v>
      </c>
      <c r="D75" s="6">
        <f t="shared" ref="D75:D108" si="4">IPMT($E$3/$E$5,A75,$E$4*$E$5,$E$6)</f>
        <v>-908733.28521389642</v>
      </c>
      <c r="E75" s="6">
        <f t="shared" ref="E75:E108" si="5">PPMT($E$3/$E$5,A75,$E$4*$E$5,$E$6)</f>
        <v>-3486327.6968939942</v>
      </c>
    </row>
    <row r="76" spans="1:5" x14ac:dyDescent="0.2">
      <c r="A76">
        <v>67</v>
      </c>
      <c r="B76" s="4">
        <v>48030</v>
      </c>
      <c r="C76" s="6">
        <f t="shared" si="3"/>
        <v>-4395060.9821078908</v>
      </c>
      <c r="D76" s="6">
        <f t="shared" si="4"/>
        <v>-882585.82748719153</v>
      </c>
      <c r="E76" s="6">
        <f t="shared" si="5"/>
        <v>-3512475.1546206991</v>
      </c>
    </row>
    <row r="77" spans="1:5" x14ac:dyDescent="0.2">
      <c r="A77">
        <v>68</v>
      </c>
      <c r="B77" s="4">
        <v>48061</v>
      </c>
      <c r="C77" s="6">
        <f t="shared" si="3"/>
        <v>-4395060.9821078908</v>
      </c>
      <c r="D77" s="6">
        <f t="shared" si="4"/>
        <v>-856242.26382753614</v>
      </c>
      <c r="E77" s="6">
        <f t="shared" si="5"/>
        <v>-3538818.7182803545</v>
      </c>
    </row>
    <row r="78" spans="1:5" x14ac:dyDescent="0.2">
      <c r="A78">
        <v>69</v>
      </c>
      <c r="B78" s="4">
        <v>48092</v>
      </c>
      <c r="C78" s="6">
        <f t="shared" si="3"/>
        <v>-4395060.9821078908</v>
      </c>
      <c r="D78" s="6">
        <f t="shared" si="4"/>
        <v>-829701.12344043364</v>
      </c>
      <c r="E78" s="6">
        <f t="shared" si="5"/>
        <v>-3565359.858667457</v>
      </c>
    </row>
    <row r="79" spans="1:5" x14ac:dyDescent="0.2">
      <c r="A79">
        <v>70</v>
      </c>
      <c r="B79" s="4">
        <v>48122</v>
      </c>
      <c r="C79" s="6">
        <f t="shared" si="3"/>
        <v>-4395060.9821078908</v>
      </c>
      <c r="D79" s="6">
        <f t="shared" si="4"/>
        <v>-802960.92450042756</v>
      </c>
      <c r="E79" s="6">
        <f t="shared" si="5"/>
        <v>-3592100.0576074631</v>
      </c>
    </row>
    <row r="80" spans="1:5" x14ac:dyDescent="0.2">
      <c r="A80">
        <v>71</v>
      </c>
      <c r="B80" s="4">
        <v>48153</v>
      </c>
      <c r="C80" s="6">
        <f t="shared" si="3"/>
        <v>-4395060.9821078908</v>
      </c>
      <c r="D80" s="6">
        <f t="shared" si="4"/>
        <v>-776020.17406837165</v>
      </c>
      <c r="E80" s="6">
        <f t="shared" si="5"/>
        <v>-3619040.808039519</v>
      </c>
    </row>
    <row r="81" spans="1:5" x14ac:dyDescent="0.2">
      <c r="A81">
        <v>72</v>
      </c>
      <c r="B81" s="4">
        <v>48183</v>
      </c>
      <c r="C81" s="6">
        <f t="shared" si="3"/>
        <v>-4395060.9821078908</v>
      </c>
      <c r="D81" s="6">
        <f t="shared" si="4"/>
        <v>-748877.36800807517</v>
      </c>
      <c r="E81" s="6">
        <f t="shared" si="5"/>
        <v>-3646183.614099815</v>
      </c>
    </row>
    <row r="82" spans="1:5" x14ac:dyDescent="0.2">
      <c r="A82">
        <v>73</v>
      </c>
      <c r="B82" s="4">
        <v>48214</v>
      </c>
      <c r="C82" s="6">
        <f t="shared" si="3"/>
        <v>-4395060.9821078908</v>
      </c>
      <c r="D82" s="6">
        <f t="shared" si="4"/>
        <v>-721530.99090232665</v>
      </c>
      <c r="E82" s="6">
        <f t="shared" si="5"/>
        <v>-3673529.9912055638</v>
      </c>
    </row>
    <row r="83" spans="1:5" x14ac:dyDescent="0.2">
      <c r="A83">
        <v>74</v>
      </c>
      <c r="B83" s="4">
        <v>48245</v>
      </c>
      <c r="C83" s="6">
        <f t="shared" si="3"/>
        <v>-4395060.9821078908</v>
      </c>
      <c r="D83" s="6">
        <f t="shared" si="4"/>
        <v>-693979.51596828492</v>
      </c>
      <c r="E83" s="6">
        <f t="shared" si="5"/>
        <v>-3701081.4661396053</v>
      </c>
    </row>
    <row r="84" spans="1:5" x14ac:dyDescent="0.2">
      <c r="A84">
        <v>75</v>
      </c>
      <c r="B84" s="4">
        <v>48274</v>
      </c>
      <c r="C84" s="6">
        <f t="shared" si="3"/>
        <v>-4395060.9821078908</v>
      </c>
      <c r="D84" s="6">
        <f t="shared" si="4"/>
        <v>-666221.40497223777</v>
      </c>
      <c r="E84" s="6">
        <f t="shared" si="5"/>
        <v>-3728839.5771356523</v>
      </c>
    </row>
    <row r="85" spans="1:5" x14ac:dyDescent="0.2">
      <c r="A85">
        <v>76</v>
      </c>
      <c r="B85" s="4">
        <v>48305</v>
      </c>
      <c r="C85" s="6">
        <f t="shared" si="3"/>
        <v>-4395060.9821078908</v>
      </c>
      <c r="D85" s="6">
        <f t="shared" si="4"/>
        <v>-638255.10814372043</v>
      </c>
      <c r="E85" s="6">
        <f t="shared" si="5"/>
        <v>-3756805.87396417</v>
      </c>
    </row>
    <row r="86" spans="1:5" x14ac:dyDescent="0.2">
      <c r="A86">
        <v>77</v>
      </c>
      <c r="B86" s="4">
        <v>48335</v>
      </c>
      <c r="C86" s="6">
        <f t="shared" si="3"/>
        <v>-4395060.9821078908</v>
      </c>
      <c r="D86" s="6">
        <f t="shared" si="4"/>
        <v>-610079.06408898905</v>
      </c>
      <c r="E86" s="6">
        <f t="shared" si="5"/>
        <v>-3784981.9180189013</v>
      </c>
    </row>
    <row r="87" spans="1:5" x14ac:dyDescent="0.2">
      <c r="A87">
        <v>78</v>
      </c>
      <c r="B87" s="4">
        <v>48366</v>
      </c>
      <c r="C87" s="6">
        <f t="shared" si="3"/>
        <v>-4395060.9821078908</v>
      </c>
      <c r="D87" s="6">
        <f t="shared" si="4"/>
        <v>-581691.69970384741</v>
      </c>
      <c r="E87" s="6">
        <f t="shared" si="5"/>
        <v>-3813369.2824040432</v>
      </c>
    </row>
    <row r="88" spans="1:5" x14ac:dyDescent="0.2">
      <c r="A88">
        <v>79</v>
      </c>
      <c r="B88" s="4">
        <v>48396</v>
      </c>
      <c r="C88" s="6">
        <f t="shared" si="3"/>
        <v>-4395060.9821078908</v>
      </c>
      <c r="D88" s="6">
        <f t="shared" si="4"/>
        <v>-553091.430085817</v>
      </c>
      <c r="E88" s="6">
        <f t="shared" si="5"/>
        <v>-3841969.5520220734</v>
      </c>
    </row>
    <row r="89" spans="1:5" x14ac:dyDescent="0.2">
      <c r="A89">
        <v>80</v>
      </c>
      <c r="B89" s="4">
        <v>48427</v>
      </c>
      <c r="C89" s="6">
        <f t="shared" si="3"/>
        <v>-4395060.9821078908</v>
      </c>
      <c r="D89" s="6">
        <f t="shared" si="4"/>
        <v>-524276.65844565153</v>
      </c>
      <c r="E89" s="6">
        <f t="shared" si="5"/>
        <v>-3870784.3236622387</v>
      </c>
    </row>
    <row r="90" spans="1:5" x14ac:dyDescent="0.2">
      <c r="A90">
        <v>81</v>
      </c>
      <c r="B90" s="4">
        <v>48458</v>
      </c>
      <c r="C90" s="6">
        <f t="shared" si="3"/>
        <v>-4395060.9821078908</v>
      </c>
      <c r="D90" s="6">
        <f t="shared" si="4"/>
        <v>-495245.77601818473</v>
      </c>
      <c r="E90" s="6">
        <f t="shared" si="5"/>
        <v>-3899815.2060897057</v>
      </c>
    </row>
    <row r="91" spans="1:5" x14ac:dyDescent="0.2">
      <c r="A91">
        <v>82</v>
      </c>
      <c r="B91" s="4">
        <v>48488</v>
      </c>
      <c r="C91" s="6">
        <f t="shared" si="3"/>
        <v>-4395060.9821078908</v>
      </c>
      <c r="D91" s="6">
        <f t="shared" si="4"/>
        <v>-465997.16197251203</v>
      </c>
      <c r="E91" s="6">
        <f t="shared" si="5"/>
        <v>-3929063.8201353787</v>
      </c>
    </row>
    <row r="92" spans="1:5" x14ac:dyDescent="0.2">
      <c r="A92">
        <v>83</v>
      </c>
      <c r="B92" s="4">
        <v>48519</v>
      </c>
      <c r="C92" s="6">
        <f t="shared" si="3"/>
        <v>-4395060.9821078908</v>
      </c>
      <c r="D92" s="6">
        <f t="shared" si="4"/>
        <v>-436529.18332149665</v>
      </c>
      <c r="E92" s="6">
        <f t="shared" si="5"/>
        <v>-3958531.7987863938</v>
      </c>
    </row>
    <row r="93" spans="1:5" x14ac:dyDescent="0.2">
      <c r="A93">
        <v>84</v>
      </c>
      <c r="B93" s="4">
        <v>48549</v>
      </c>
      <c r="C93" s="6">
        <f t="shared" si="3"/>
        <v>-4395060.9821078908</v>
      </c>
      <c r="D93" s="6">
        <f t="shared" si="4"/>
        <v>-406840.19483059878</v>
      </c>
      <c r="E93" s="6">
        <f t="shared" si="5"/>
        <v>-3988220.7872772915</v>
      </c>
    </row>
    <row r="94" spans="1:5" x14ac:dyDescent="0.2">
      <c r="A94">
        <v>85</v>
      </c>
      <c r="B94" s="4">
        <v>48580</v>
      </c>
      <c r="C94" s="6">
        <f t="shared" si="3"/>
        <v>-4395060.9821078908</v>
      </c>
      <c r="D94" s="6">
        <f t="shared" si="4"/>
        <v>-376928.53892601898</v>
      </c>
      <c r="E94" s="6">
        <f t="shared" si="5"/>
        <v>-4018132.4431818714</v>
      </c>
    </row>
    <row r="95" spans="1:5" x14ac:dyDescent="0.2">
      <c r="A95">
        <v>86</v>
      </c>
      <c r="B95" s="4">
        <v>48611</v>
      </c>
      <c r="C95" s="6">
        <f t="shared" si="3"/>
        <v>-4395060.9821078908</v>
      </c>
      <c r="D95" s="6">
        <f t="shared" si="4"/>
        <v>-346792.54560215498</v>
      </c>
      <c r="E95" s="6">
        <f t="shared" si="5"/>
        <v>-4048268.4365057354</v>
      </c>
    </row>
    <row r="96" spans="1:5" x14ac:dyDescent="0.2">
      <c r="A96">
        <v>87</v>
      </c>
      <c r="B96" s="4">
        <v>48639</v>
      </c>
      <c r="C96" s="6">
        <f t="shared" si="3"/>
        <v>-4395060.9821078908</v>
      </c>
      <c r="D96" s="6">
        <f t="shared" si="4"/>
        <v>-316430.53232836188</v>
      </c>
      <c r="E96" s="6">
        <f t="shared" si="5"/>
        <v>-4078630.4497795287</v>
      </c>
    </row>
    <row r="97" spans="1:5" x14ac:dyDescent="0.2">
      <c r="A97">
        <v>88</v>
      </c>
      <c r="B97" s="4">
        <v>48670</v>
      </c>
      <c r="C97" s="6">
        <f t="shared" si="3"/>
        <v>-4395060.9821078908</v>
      </c>
      <c r="D97" s="6">
        <f t="shared" si="4"/>
        <v>-285840.80395501544</v>
      </c>
      <c r="E97" s="6">
        <f t="shared" si="5"/>
        <v>-4109220.178152875</v>
      </c>
    </row>
    <row r="98" spans="1:5" x14ac:dyDescent="0.2">
      <c r="A98">
        <v>89</v>
      </c>
      <c r="B98" s="4">
        <v>48700</v>
      </c>
      <c r="C98" s="6">
        <f t="shared" si="3"/>
        <v>-4395060.9821078908</v>
      </c>
      <c r="D98" s="6">
        <f t="shared" si="4"/>
        <v>-255021.65261886889</v>
      </c>
      <c r="E98" s="6">
        <f t="shared" si="5"/>
        <v>-4140039.3294890211</v>
      </c>
    </row>
    <row r="99" spans="1:5" x14ac:dyDescent="0.2">
      <c r="A99">
        <v>90</v>
      </c>
      <c r="B99" s="4">
        <v>48731</v>
      </c>
      <c r="C99" s="6">
        <f t="shared" si="3"/>
        <v>-4395060.9821078908</v>
      </c>
      <c r="D99" s="6">
        <f t="shared" si="4"/>
        <v>-223971.35764770125</v>
      </c>
      <c r="E99" s="6">
        <f t="shared" si="5"/>
        <v>-4171089.6244601887</v>
      </c>
    </row>
    <row r="100" spans="1:5" x14ac:dyDescent="0.2">
      <c r="A100">
        <v>91</v>
      </c>
      <c r="B100" s="4">
        <v>48761</v>
      </c>
      <c r="C100" s="6">
        <f t="shared" si="3"/>
        <v>-4395060.9821078908</v>
      </c>
      <c r="D100" s="6">
        <f t="shared" si="4"/>
        <v>-192688.18546424984</v>
      </c>
      <c r="E100" s="6">
        <f t="shared" si="5"/>
        <v>-4202372.7966436399</v>
      </c>
    </row>
    <row r="101" spans="1:5" x14ac:dyDescent="0.2">
      <c r="A101">
        <v>92</v>
      </c>
      <c r="B101" s="4">
        <v>48792</v>
      </c>
      <c r="C101" s="6">
        <f t="shared" si="3"/>
        <v>-4395060.9821078908</v>
      </c>
      <c r="D101" s="6">
        <f t="shared" si="4"/>
        <v>-161170.38948942252</v>
      </c>
      <c r="E101" s="6">
        <f t="shared" si="5"/>
        <v>-4233890.5926184682</v>
      </c>
    </row>
    <row r="102" spans="1:5" x14ac:dyDescent="0.2">
      <c r="A102">
        <v>93</v>
      </c>
      <c r="B102" s="4">
        <v>48823</v>
      </c>
      <c r="C102" s="6">
        <f t="shared" si="3"/>
        <v>-4395060.9821078908</v>
      </c>
      <c r="D102" s="6">
        <f t="shared" si="4"/>
        <v>-129416.21004478401</v>
      </c>
      <c r="E102" s="6">
        <f t="shared" si="5"/>
        <v>-4265644.7720631063</v>
      </c>
    </row>
    <row r="103" spans="1:5" x14ac:dyDescent="0.2">
      <c r="A103">
        <v>94</v>
      </c>
      <c r="B103" s="4">
        <v>48853</v>
      </c>
      <c r="C103" s="6">
        <f t="shared" si="3"/>
        <v>-4395060.9821078908</v>
      </c>
      <c r="D103" s="6">
        <f t="shared" si="4"/>
        <v>-97423.874254310707</v>
      </c>
      <c r="E103" s="6">
        <f t="shared" si="5"/>
        <v>-4297637.1078535793</v>
      </c>
    </row>
    <row r="104" spans="1:5" x14ac:dyDescent="0.2">
      <c r="A104">
        <v>95</v>
      </c>
      <c r="B104" s="4">
        <v>48884</v>
      </c>
      <c r="C104" s="6">
        <f t="shared" si="3"/>
        <v>-4395060.9821078908</v>
      </c>
      <c r="D104" s="6">
        <f t="shared" si="4"/>
        <v>-65191.595945408866</v>
      </c>
      <c r="E104" s="6">
        <f t="shared" si="5"/>
        <v>-4329869.3861624822</v>
      </c>
    </row>
    <row r="105" spans="1:5" x14ac:dyDescent="0.2">
      <c r="A105">
        <v>96</v>
      </c>
      <c r="B105" s="4">
        <v>48914</v>
      </c>
      <c r="C105" s="6">
        <f t="shared" si="3"/>
        <v>-4395060.9821078908</v>
      </c>
      <c r="D105" s="6">
        <f t="shared" si="4"/>
        <v>-32717.575549190256</v>
      </c>
      <c r="E105" s="6">
        <f t="shared" si="5"/>
        <v>-4362343.4065587008</v>
      </c>
    </row>
    <row r="106" spans="1:5" x14ac:dyDescent="0.2">
      <c r="A106">
        <v>97</v>
      </c>
      <c r="B106" s="4">
        <v>48945</v>
      </c>
      <c r="C106" s="6">
        <f t="shared" si="3"/>
        <v>-4395060.9821078908</v>
      </c>
      <c r="D106" s="6" t="e">
        <f t="shared" si="4"/>
        <v>#NUM!</v>
      </c>
      <c r="E106" s="6" t="e">
        <f t="shared" si="5"/>
        <v>#NUM!</v>
      </c>
    </row>
    <row r="107" spans="1:5" x14ac:dyDescent="0.2">
      <c r="A107">
        <v>98</v>
      </c>
      <c r="B107" s="4">
        <v>48976</v>
      </c>
      <c r="C107" s="6">
        <f t="shared" si="3"/>
        <v>-4395060.9821078908</v>
      </c>
      <c r="D107" s="6" t="e">
        <f t="shared" si="4"/>
        <v>#NUM!</v>
      </c>
      <c r="E107" s="6" t="e">
        <f t="shared" si="5"/>
        <v>#NUM!</v>
      </c>
    </row>
    <row r="108" spans="1:5" x14ac:dyDescent="0.2">
      <c r="A108">
        <v>99</v>
      </c>
      <c r="B108" s="4">
        <v>49004</v>
      </c>
      <c r="C108" s="6">
        <f t="shared" si="3"/>
        <v>-4395060.9821078908</v>
      </c>
      <c r="D108" s="6" t="e">
        <f t="shared" si="4"/>
        <v>#NUM!</v>
      </c>
      <c r="E108" s="6" t="e">
        <f t="shared" si="5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Cost</vt:lpstr>
      <vt:lpstr>Cost Break Up</vt:lpstr>
      <vt:lpstr>Estimation</vt:lpstr>
      <vt:lpstr>Profitability</vt:lpstr>
      <vt:lpstr>Balance Sheet</vt:lpstr>
      <vt:lpstr>Cash Flow</vt:lpstr>
      <vt:lpstr>Depreciation</vt:lpstr>
      <vt:lpstr>Debt Schedule</vt:lpstr>
      <vt:lpstr>Debt Schedule </vt:lpstr>
      <vt:lpstr>Ratio Analysis</vt:lpstr>
      <vt:lpstr>BEP, Sensitivity </vt:lpstr>
      <vt:lpstr>IRR</vt:lpstr>
      <vt:lpstr>Sheet1</vt:lpstr>
      <vt:lpstr>Sheet2</vt:lpstr>
      <vt:lpstr>'Balance Sheet'!Print_Area</vt:lpstr>
      <vt:lpstr>'BEP, Sensitivity '!Print_Area</vt:lpstr>
      <vt:lpstr>'Cash Flow'!Print_Area</vt:lpstr>
      <vt:lpstr>Cost!Print_Area</vt:lpstr>
      <vt:lpstr>'Cost Break Up'!Print_Area</vt:lpstr>
      <vt:lpstr>Depreciation!Print_Area</vt:lpstr>
      <vt:lpstr>Estimation!Print_Area</vt:lpstr>
      <vt:lpstr>IRR!Print_Area</vt:lpstr>
      <vt:lpstr>Profitability!Print_Area</vt:lpstr>
      <vt:lpstr>'Ratio Analysis'!Print_Area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Mohammad Umair</cp:lastModifiedBy>
  <cp:lastPrinted>2024-01-31T12:47:52Z</cp:lastPrinted>
  <dcterms:created xsi:type="dcterms:W3CDTF">2006-05-12T13:05:55Z</dcterms:created>
  <dcterms:modified xsi:type="dcterms:W3CDTF">2024-10-23T12:42:04Z</dcterms:modified>
</cp:coreProperties>
</file>